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checkCompatibility="1" defaultThemeVersion="166925"/>
  <mc:AlternateContent xmlns:mc="http://schemas.openxmlformats.org/markup-compatibility/2006">
    <mc:Choice Requires="x15">
      <x15ac:absPath xmlns:x15ac="http://schemas.microsoft.com/office/spreadsheetml/2010/11/ac" url="C:\Users\Geysse Fernanda\Downloads\"/>
    </mc:Choice>
  </mc:AlternateContent>
  <xr:revisionPtr revIDLastSave="0" documentId="8_{0A8A98EF-9A9D-4AEB-8200-6C38424551BF}" xr6:coauthVersionLast="47" xr6:coauthVersionMax="47" xr10:uidLastSave="{00000000-0000-0000-0000-000000000000}"/>
  <bookViews>
    <workbookView showHorizontalScroll="0" showVerticalScroll="0" xWindow="-120" yWindow="-120" windowWidth="20730" windowHeight="11040" xr2:uid="{00000000-000D-0000-FFFF-FFFF00000000}"/>
  </bookViews>
  <sheets>
    <sheet name="PLANILHA 1 - ALVENARIA" sheetId="8" r:id="rId1"/>
    <sheet name="PLANILHA 2 - JANELAS" sheetId="1" r:id="rId2"/>
    <sheet name="ADMINISTRAÇÃO" sheetId="9" r:id="rId3"/>
    <sheet name="CRONOGRAMA" sheetId="2" r:id="rId4"/>
    <sheet name="BDI " sheetId="7"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s">#REF!</definedName>
    <definedName name="\t">#REF!</definedName>
    <definedName name="__6Excel_BuiltIn_Print_Area_3_1_1_1_1_1">#REF!</definedName>
    <definedName name="__xlfn_AVERAGEIF">#N/A</definedName>
    <definedName name="_10Excel_BuiltIn_Print_Area_5_1">#REF!</definedName>
    <definedName name="_10Excel_BuiltIn_Print_Area_7_1">#REF!</definedName>
    <definedName name="_11Excel_BuiltIn_Print_Area_8_1">([1]EMERGÊNCIA!$A$1:$N$213,[1]EMERGÊNCIA!$A$214:$N$290)</definedName>
    <definedName name="_12Excel_BuiltIn_Print_Area_6_1">#REF!</definedName>
    <definedName name="_12Excel_BuiltIn_Print_Area_9_1">#REF!</definedName>
    <definedName name="_13Excel_BuiltIn_Print_Titles_3_1">#REF!</definedName>
    <definedName name="_14Excel_BuiltIn_Print_Area_7_1">#REF!</definedName>
    <definedName name="_14Excel_BuiltIn_Print_Titles_4_1">#REF!</definedName>
    <definedName name="_15Excel_BuiltIn_Print_Area_8_1">([1]EMERGÊNCIA!$A$1:$N$213,[1]EMERGÊNCIA!$A$214:$N$290)</definedName>
    <definedName name="_15Excel_BuiltIn_Print_Titles_5_1">#REF!</definedName>
    <definedName name="_16Excel_BuiltIn_Print_Titles_6_1">#REF!</definedName>
    <definedName name="_17Excel_BuiltIn_Print_Area_9_1">#REF!</definedName>
    <definedName name="_17Excel_BuiltIn_Print_Titles_7_1">#REF!</definedName>
    <definedName name="_18Excel_BuiltIn_Print_Titles_9_1">#REF!</definedName>
    <definedName name="_1Excel_BuiltIn__FilterDatabase_12_1">#REF!</definedName>
    <definedName name="_1Excel_BuiltIn_Print_Area_2_1">#REF!</definedName>
    <definedName name="_28Excel_BuiltIn_Print_Titles_3_1">#REF!</definedName>
    <definedName name="_2Excel_BuiltIn__FilterDatabase_12_1">#REF!</definedName>
    <definedName name="_2Excel_BuiltIn_Print_Area_1_1_1_1_1_1_1">#REF!</definedName>
    <definedName name="_2Excel_BuiltIn_Print_Area_3_1_1">#REF!</definedName>
    <definedName name="_39Excel_BuiltIn_Print_Titles_4_1">#REF!</definedName>
    <definedName name="_3Excel_BuiltIn_Print_Area_2_1">#REF!</definedName>
    <definedName name="_3Excel_BuiltIn_Print_Area_3_1_1_1_1_1">#REF!</definedName>
    <definedName name="_4Excel_BuiltIn_Print_Area_3_1">#REF!</definedName>
    <definedName name="_4Excel_BuiltIn_Print_Area_3_1_1_1_1_1">#REF!</definedName>
    <definedName name="_50Excel_BuiltIn_Print_Titles_5_1">#REF!</definedName>
    <definedName name="_5Excel_BuiltIn_Print_Area_3_1">#REF!</definedName>
    <definedName name="_61Excel_BuiltIn_Print_Titles_6_1">#REF!</definedName>
    <definedName name="_6Excel_BuiltIn_Print_Area_3_1_1_1_1_1">#REF!</definedName>
    <definedName name="_72Excel_BuiltIn_Print_Titles_7_1">#REF!</definedName>
    <definedName name="_7Excel_BuiltIn_Print_Area_4_1">#REF!</definedName>
    <definedName name="_83Excel_BuiltIn_Print_Titles_9_1">#REF!</definedName>
    <definedName name="_8Excel_BuiltIn_Print_Area_4_1">#REF!</definedName>
    <definedName name="_8Excel_BuiltIn_Print_Area_5_1">#REF!</definedName>
    <definedName name="_9Excel_BuiltIn_Print_Area_6_1">#REF!</definedName>
    <definedName name="_aaa1">#REF!</definedName>
    <definedName name="_aaa2">#REF!</definedName>
    <definedName name="_xlnm._FilterDatabase" localSheetId="0" hidden="1">'PLANILHA 1 - ALVENARIA'!$I$1:$I$25</definedName>
    <definedName name="_xlnm._FilterDatabase" localSheetId="1" hidden="1">'PLANILHA 2 - JANELAS'!$I$1:$I$19</definedName>
    <definedName name="_For01">#REF!</definedName>
    <definedName name="_int01">#REF!</definedName>
    <definedName name="_int02">#REF!</definedName>
    <definedName name="_int03">#REF!</definedName>
    <definedName name="_int04">#REF!</definedName>
    <definedName name="_int05">#REF!</definedName>
    <definedName name="_lim01">#REF!</definedName>
    <definedName name="_POS21">#REF!</definedName>
    <definedName name="_s">#REF!</definedName>
    <definedName name="_z">#REF!</definedName>
    <definedName name="AA">#REF!</definedName>
    <definedName name="AAA">#REF!</definedName>
    <definedName name="aaaa">#REF!</definedName>
    <definedName name="ancora2">#REF!</definedName>
    <definedName name="_xlnm.Extract">[2]Anexos!#REF!</definedName>
    <definedName name="_xlnm.Print_Area" localSheetId="4">'BDI '!$A$1:$C$49</definedName>
    <definedName name="_xlnm.Print_Area" localSheetId="0">'PLANILHA 1 - ALVENARIA'!$A$1:$I$19</definedName>
    <definedName name="_xlnm.Print_Area" localSheetId="1">'PLANILHA 2 - JANELAS'!$A$1:$I$13</definedName>
    <definedName name="Área_de_impressão1">#REF!</definedName>
    <definedName name="Área_de_impressão2">#REF!</definedName>
    <definedName name="ASD">#REF!</definedName>
    <definedName name="asSDas">#REF!</definedName>
    <definedName name="ATUAL">#REF!</definedName>
    <definedName name="Aut_original" localSheetId="4">[3]PROJETO!#REF!</definedName>
    <definedName name="Aut_original">[3]PROJETO!#REF!</definedName>
    <definedName name="Aut_resumo" localSheetId="4">[4]RESUMO_AUT1!#REF!</definedName>
    <definedName name="Aut_resumo">[4]RESUMO_AUT1!#REF!</definedName>
    <definedName name="_xlnm.Database" localSheetId="4">#REF!</definedName>
    <definedName name="_xlnm.Database" localSheetId="3">#REF!</definedName>
    <definedName name="_xlnm.Database">#REF!</definedName>
    <definedName name="BDI">#REF!</definedName>
    <definedName name="bitmin">#REF!</definedName>
    <definedName name="BLO">#REF!</definedName>
    <definedName name="BLOCO_B">'[5]CAPA -1'!#REF!</definedName>
    <definedName name="BLOCO_BB">#REF!</definedName>
    <definedName name="BLOCO_BBB">#REF!</definedName>
    <definedName name="BLOCO_C">#REF!</definedName>
    <definedName name="BLOCO_CC">#REF!</definedName>
    <definedName name="BLOCO_CCC">#REF!</definedName>
    <definedName name="BLOCO_CCCC">#REF!</definedName>
    <definedName name="BuiltIn_AutoFilter___7">#REF!</definedName>
    <definedName name="BuiltIn_AutoFilter___7_1">#REF!</definedName>
    <definedName name="BuiltIn_AutoFilter___7_10">#REF!</definedName>
    <definedName name="BuiltIn_AutoFilter___7_11">#REF!</definedName>
    <definedName name="BuiltIn_AutoFilter___7_12">#REF!</definedName>
    <definedName name="BuiltIn_AutoFilter___7_2">#REF!</definedName>
    <definedName name="BuiltIn_AutoFilter___7_3">#REF!</definedName>
    <definedName name="BuiltIn_AutoFilter___7_4">#REF!</definedName>
    <definedName name="BuiltIn_AutoFilter___7_5">#REF!</definedName>
    <definedName name="BuiltIn_AutoFilter___7_6">#REF!</definedName>
    <definedName name="BuiltIn_AutoFilter___7_7">#REF!</definedName>
    <definedName name="BuiltIn_AutoFilter___7_8">#REF!</definedName>
    <definedName name="BuiltIn_AutoFilter___7_9">#REF!</definedName>
    <definedName name="BuiltIn_AutoFilter___8">#REF!</definedName>
    <definedName name="BuiltIn_AutoFilter___8_1">#REF!</definedName>
    <definedName name="BuiltIn_AutoFilter___8_10">#REF!</definedName>
    <definedName name="BuiltIn_AutoFilter___8_11">#REF!</definedName>
    <definedName name="BuiltIn_AutoFilter___8_12">#REF!</definedName>
    <definedName name="BuiltIn_AutoFilter___8_13">#REF!</definedName>
    <definedName name="BuiltIn_AutoFilter___8_14">#REF!</definedName>
    <definedName name="BuiltIn_AutoFilter___8_15">#REF!</definedName>
    <definedName name="BuiltIn_AutoFilter___8_16">#REF!</definedName>
    <definedName name="BuiltIn_AutoFilter___8_17">#REF!</definedName>
    <definedName name="BuiltIn_AutoFilter___8_18">#REF!</definedName>
    <definedName name="BuiltIn_AutoFilter___8_19">#REF!</definedName>
    <definedName name="BuiltIn_AutoFilter___8_2">#REF!</definedName>
    <definedName name="BuiltIn_AutoFilter___8_20">#REF!</definedName>
    <definedName name="BuiltIn_AutoFilter___8_21">#REF!</definedName>
    <definedName name="BuiltIn_AutoFilter___8_22">#REF!</definedName>
    <definedName name="BuiltIn_AutoFilter___8_23">#REF!</definedName>
    <definedName name="BuiltIn_AutoFilter___8_24">#REF!</definedName>
    <definedName name="BuiltIn_AutoFilter___8_25">#REF!</definedName>
    <definedName name="BuiltIn_AutoFilter___8_26">#REF!</definedName>
    <definedName name="BuiltIn_AutoFilter___8_27">#REF!</definedName>
    <definedName name="BuiltIn_AutoFilter___8_28">#REF!</definedName>
    <definedName name="BuiltIn_AutoFilter___8_29">#REF!</definedName>
    <definedName name="BuiltIn_AutoFilter___8_3">#REF!</definedName>
    <definedName name="BuiltIn_AutoFilter___8_30">#REF!</definedName>
    <definedName name="BuiltIn_AutoFilter___8_31">#REF!</definedName>
    <definedName name="BuiltIn_AutoFilter___8_32">#REF!</definedName>
    <definedName name="BuiltIn_AutoFilter___8_4">#REF!</definedName>
    <definedName name="BuiltIn_AutoFilter___8_5">#REF!</definedName>
    <definedName name="BuiltIn_AutoFilter___8_6">#REF!</definedName>
    <definedName name="BuiltIn_AutoFilter___8_7">#REF!</definedName>
    <definedName name="BuiltIn_AutoFilter___8_8">#REF!</definedName>
    <definedName name="BuiltIn_AutoFilter___8_9">#REF!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___0">#REF!</definedName>
    <definedName name="BuiltIn_Print_Area___0___0___10">#REF!</definedName>
    <definedName name="BuiltIn_Print_Area___0___1">#REF!</definedName>
    <definedName name="BuiltIn_Print_Area___0___1___0">#REF!</definedName>
    <definedName name="BuiltIn_Print_Area___0___1___0___0">#REF!</definedName>
    <definedName name="BuiltIn_Print_Area___0___1___0___0___0">#REF!</definedName>
    <definedName name="BuiltIn_Print_Area___0___1___0___0___0___0">#REF!</definedName>
    <definedName name="BuiltIn_Print_Area___0___1___0___0___0___0___0">#REF!</definedName>
    <definedName name="BuiltIn_Print_Area___0___1___0___0___0___0___0___0">#REF!</definedName>
    <definedName name="BuiltIn_Print_Area___0___1___0___0___0___0___0___0___0">#REF!</definedName>
    <definedName name="BuiltIn_Print_Area___0___1___0___0___0___0___0___0___0___0">#REF!</definedName>
    <definedName name="BuiltIn_Print_Area___0___1___0___0___0___0___0___0___0___0_1">#REF!</definedName>
    <definedName name="BuiltIn_Print_Area___0___1___0___0___0___0___0___0___0___0_1_1">#REF!</definedName>
    <definedName name="BuiltIn_Print_Area___0___1___0___0___0___0___0___0___0_1">#REF!</definedName>
    <definedName name="BuiltIn_Print_Area___0___1___0___0___0___0___0___0___0_1_1">#REF!</definedName>
    <definedName name="BuiltIn_Print_Area___0___1___0___0___0___0___0___0_1">#REF!</definedName>
    <definedName name="BuiltIn_Print_Area___0___1___0___0___0___0___0___0_1_1">#REF!</definedName>
    <definedName name="BuiltIn_Print_Area___0___1___0___0___0___0___0_1">#REF!</definedName>
    <definedName name="BuiltIn_Print_Area___0___1___0___0___0___0___0_1_1">#REF!</definedName>
    <definedName name="BuiltIn_Print_Area___0___1___0___0___0___0_1">#REF!</definedName>
    <definedName name="BuiltIn_Print_Area___0___1___0___0___0___0_1_1">#REF!</definedName>
    <definedName name="BuiltIn_Print_Area___0___1___0___0___0_1">#REF!</definedName>
    <definedName name="BuiltIn_Print_Area___0___1___0___0___0_1_1">#REF!</definedName>
    <definedName name="BuiltIn_Print_Area___0___1___0___0_1">#REF!</definedName>
    <definedName name="BuiltIn_Print_Area___0___1___0___0_1_1">#REF!</definedName>
    <definedName name="BuiltIn_Print_Area___0___1___0_1">#REF!</definedName>
    <definedName name="BuiltIn_Print_Area___0___1___0_1_1">#REF!</definedName>
    <definedName name="BuiltIn_Print_Area___0___1_1">#REF!</definedName>
    <definedName name="BuiltIn_Print_Area___0___1_1_1">#REF!</definedName>
    <definedName name="BuiltIn_Print_Area___0___16">#REF!</definedName>
    <definedName name="BuiltIn_Print_Area___0___16___0">#REF!</definedName>
    <definedName name="BuiltIn_Print_Area___0___16___0___0">#REF!</definedName>
    <definedName name="BuiltIn_Print_Area___0___16___0___0___0">#REF!</definedName>
    <definedName name="BuiltIn_Print_Area___0___16___0___0___0___0">#REF!</definedName>
    <definedName name="BuiltIn_Print_Area___0___16___0___0___0___0___0">#REF!</definedName>
    <definedName name="BuiltIn_Print_Area___0___16___0___0___0___0___0___0">#REF!</definedName>
    <definedName name="BuiltIn_Print_Area___0___16___0___0___0___0___0___0___0">#REF!</definedName>
    <definedName name="BuiltIn_Print_Area___0___4">#REF!</definedName>
    <definedName name="BuiltIn_Print_Area___0___5">#REF!</definedName>
    <definedName name="BuiltIn_Print_Area___0___5___0">#REF!</definedName>
    <definedName name="BuiltIn_Print_Area___0___6">#REF!</definedName>
    <definedName name="BuiltIn_Print_Area___0___6___0">#REF!</definedName>
    <definedName name="BuiltIn_Print_Area___0___7">#REF!</definedName>
    <definedName name="BuiltIn_Print_Area___0___7___0">#REF!</definedName>
    <definedName name="BuiltIn_Print_Area___0___8">#REF!</definedName>
    <definedName name="BuiltIn_Print_Area___0_1">#REF!</definedName>
    <definedName name="BuiltIn_Print_Area___0_1_1">#REF!</definedName>
    <definedName name="BuiltIn_Print_Area_1">#REF!</definedName>
    <definedName name="BuiltIn_Print_Area_1_1">#REF!</definedName>
    <definedName name="BuiltIn_Print_Titles">#REF!</definedName>
    <definedName name="BuiltIn_Print_Titles___0">#REF!</definedName>
    <definedName name="BuiltIn_Print_Titles___0___0">#REF!</definedName>
    <definedName name="BuiltIn_Print_Titles___0___0___0">#REF!</definedName>
    <definedName name="BuiltIn_Print_Titles___0___0___0___0">#REF!</definedName>
    <definedName name="BuiltIn_Print_Titles___0___0___0___0___0">#REF!</definedName>
    <definedName name="BuiltIn_Print_Titles___0___0___0___0___0___0">#REF!</definedName>
    <definedName name="BuiltIn_Print_Titles___0___0___0___0___0___0___0">#REF!</definedName>
    <definedName name="BuiltIn_Print_Titles___0___0___0___0___0___0___0___0___0">#REF!</definedName>
    <definedName name="BuiltIn_Print_Titles___0___0___10">#REF!</definedName>
    <definedName name="BuiltIn_Print_Titles___0___1">#REF!</definedName>
    <definedName name="BuiltIn_Print_Titles___0___16">#REF!</definedName>
    <definedName name="BuiltIn_Print_Titles___0___16___0">#REF!</definedName>
    <definedName name="BuiltIn_Print_Titles___0___16___0___0">#REF!</definedName>
    <definedName name="BuiltIn_Print_Titles___0___16___0___0___0">#REF!</definedName>
    <definedName name="BuiltIn_Print_Titles___0___16___0___0___0___0">#REF!</definedName>
    <definedName name="BuiltIn_Print_Titles___0___16___0___0___0___0___0">#REF!</definedName>
    <definedName name="BuiltIn_Print_Titles___0___5">#REF!</definedName>
    <definedName name="BuiltIn_Print_Titles___0___6">#REF!</definedName>
    <definedName name="BuiltIn_Print_Titles___0___7">#REF!</definedName>
    <definedName name="BuiltIn_Print_Titles___0___8">#REF!</definedName>
    <definedName name="BuiltIn_Print_Titles___0_1">#REF!</definedName>
    <definedName name="BuiltIn_Print_Titles___0_1_1">#REF!</definedName>
    <definedName name="BuiltIn_Print_Titles___4___4">#REF!</definedName>
    <definedName name="BuiltIn_Print_Titles___5___5">#REF!</definedName>
    <definedName name="BuiltIn_Print_Titles___5___5___0">#REF!</definedName>
    <definedName name="BuiltIn_Print_Titles___6___6">#REF!</definedName>
    <definedName name="BuiltIn_Print_Titles___6___6___0">#REF!</definedName>
    <definedName name="BuiltIn_Print_Titles___7___7">#REF!</definedName>
    <definedName name="BuiltIn_Print_Titles_1">#REF!</definedName>
    <definedName name="BuiltIn_Print_Titles_1_1">#REF!</definedName>
    <definedName name="Capa" hidden="1">{#N/A,#N/A,FALSE,"ET-CAPA";#N/A,#N/A,FALSE,"ET-PAG1";#N/A,#N/A,FALSE,"ET-PAG2";#N/A,#N/A,FALSE,"ET-PAG3";#N/A,#N/A,FALSE,"ET-PAG4";#N/A,#N/A,FALSE,"ET-PAG5"}</definedName>
    <definedName name="Capa_1" hidden="1">{#N/A,#N/A,FALSE,"ET-CAPA";#N/A,#N/A,FALSE,"ET-PAG1";#N/A,#N/A,FALSE,"ET-PAG2";#N/A,#N/A,FALSE,"ET-PAG3";#N/A,#N/A,FALSE,"ET-PAG4";#N/A,#N/A,FALSE,"ET-PAG5"}</definedName>
    <definedName name="capa1">#REF!</definedName>
    <definedName name="Carimbo">#REF!</definedName>
    <definedName name="CODIGO">#REF!</definedName>
    <definedName name="COMEÇO">'[5]CAPA -1'!#REF!</definedName>
    <definedName name="CONS" localSheetId="4">#REF!</definedName>
    <definedName name="CONS" localSheetId="3">#REF!</definedName>
    <definedName name="CONS">#REF!</definedName>
    <definedName name="CONSUMO" localSheetId="4">[6]QuQuant!#REF!</definedName>
    <definedName name="CONSUMO">[6]QuQuant!#REF!</definedName>
    <definedName name="DAF">#REF!</definedName>
    <definedName name="daniel">#REF!</definedName>
    <definedName name="DD">#REF!</definedName>
    <definedName name="DDD">#REF!</definedName>
    <definedName name="Descricao" localSheetId="4">#REF!</definedName>
    <definedName name="Descricao" localSheetId="3">#REF!</definedName>
    <definedName name="Descricao">#REF!</definedName>
    <definedName name="DF">#REF!</definedName>
    <definedName name="DFADFA">#REF!</definedName>
    <definedName name="DFAFAF">#REF!</definedName>
    <definedName name="DIMPAV" localSheetId="4">#REF!</definedName>
    <definedName name="DIMPAV" localSheetId="3">#REF!</definedName>
    <definedName name="DIMPAV">#REF!</definedName>
    <definedName name="Excel_BuiltIn__FilterDatabase_1">#REF!</definedName>
    <definedName name="Excel_BuiltIn__FilterDatabase_10">#REF!</definedName>
    <definedName name="Excel_BuiltIn__FilterDatabase_10_1">#REF!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15">#REF!</definedName>
    <definedName name="Excel_BuiltIn__FilterDatabase_16">#REF!</definedName>
    <definedName name="Excel_BuiltIn__FilterDatabase_17">#REF!</definedName>
    <definedName name="Excel_BuiltIn__FilterDatabase_18">#REF!</definedName>
    <definedName name="Excel_BuiltIn__FilterDatabase_2">#REF!</definedName>
    <definedName name="Excel_BuiltIn__FilterDatabase_3">#REF!</definedName>
    <definedName name="Excel_BuiltIn__FilterDatabase_3_1">#REF!</definedName>
    <definedName name="Excel_BuiltIn__FilterDatabase_3_1_1">#REF!</definedName>
    <definedName name="Excel_BuiltIn__FilterDatabase_3_4">#REF!</definedName>
    <definedName name="Excel_BuiltIn__FilterDatabase_3_5">#REF!</definedName>
    <definedName name="Excel_BuiltIn__FilterDatabase_3_6">#REF!</definedName>
    <definedName name="Excel_BuiltIn__FilterDatabase_3_7">#REF!</definedName>
    <definedName name="Excel_BuiltIn__FilterDatabase_3_8">#REF!</definedName>
    <definedName name="Excel_BuiltIn__FilterDatabase_3_9">#REF!</definedName>
    <definedName name="Excel_BuiltIn__FilterDatabase_4">#REF!</definedName>
    <definedName name="Excel_BuiltIn__FilterDatabase_4_1">#REF!</definedName>
    <definedName name="Excel_BuiltIn__FilterDatabase_5">#REF!</definedName>
    <definedName name="Excel_BuiltIn__FilterDatabase_5_1">#REF!</definedName>
    <definedName name="Excel_BuiltIn__FilterDatabase_5_1_1">#REF!</definedName>
    <definedName name="Excel_BuiltIn__FilterDatabase_6">#REF!</definedName>
    <definedName name="Excel_BuiltIn__FilterDatabase_6_1">#REF!</definedName>
    <definedName name="Excel_BuiltIn__FilterDatabase_7">#REF!</definedName>
    <definedName name="Excel_BuiltIn__FilterDatabase_7_1">#REF!</definedName>
    <definedName name="Excel_BuiltIn__FilterDatabase_8">#REF!</definedName>
    <definedName name="Excel_BuiltIn__FilterDatabase_8_1">#REF!</definedName>
    <definedName name="Excel_BuiltIn__FilterDatabase_9">#REF!</definedName>
    <definedName name="Excel_BuiltIn__FilterDatabase_9_1">#REF!</definedName>
    <definedName name="Excel_BuiltIn_Database" localSheetId="4">#REF!</definedName>
    <definedName name="Excel_BuiltIn_Database">#REF!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0">#REF!</definedName>
    <definedName name="Excel_BuiltIn_Print_Area_10_1">#REF!</definedName>
    <definedName name="Excel_BuiltIn_Print_Area_11">#REF!</definedName>
    <definedName name="Excel_BuiltIn_Print_Area_11_1">#REF!</definedName>
    <definedName name="Excel_BuiltIn_Print_Area_13">#REF!</definedName>
    <definedName name="Excel_BuiltIn_Print_Area_14">#REF!</definedName>
    <definedName name="Excel_BuiltIn_Print_Area_15">#REF!</definedName>
    <definedName name="Excel_BuiltIn_Print_Area_16">#REF!</definedName>
    <definedName name="Excel_BuiltIn_Print_Area_17">#REF!</definedName>
    <definedName name="Excel_BuiltIn_Print_Area_18">#REF!</definedName>
    <definedName name="Excel_BuiltIn_Print_Area_2">#REF!</definedName>
    <definedName name="Excel_BuiltIn_Print_Area_2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6">#REF!</definedName>
    <definedName name="Excel_BuiltIn_Print_Area_5_7">#REF!</definedName>
    <definedName name="Excel_BuiltIn_Print_Area_6">#REF!</definedName>
    <definedName name="Excel_BuiltIn_Print_Area_6_1">#REF!</definedName>
    <definedName name="Excel_BuiltIn_Print_Area_6_1_1">#REF!</definedName>
    <definedName name="Excel_BuiltIn_Print_Area_6_1_1_1">#REF!</definedName>
    <definedName name="Excel_BuiltIn_Print_Area_7">#REF!</definedName>
    <definedName name="Excel_BuiltIn_Print_Area_7_1">#REF!</definedName>
    <definedName name="Excel_BuiltIn_Print_Area_7_1_1">#REF!</definedName>
    <definedName name="Excel_BuiltIn_Print_Area_8">#REF!</definedName>
    <definedName name="Excel_BuiltIn_Print_Area_8_1">#REF!</definedName>
    <definedName name="Excel_BuiltIn_Print_Area_8_1_1">([1]EMERGÊNCIA!$A$1:$N$213,[1]EMERGÊNCIA!$A$214:$N$290)</definedName>
    <definedName name="Excel_BuiltIn_Print_Area_8_1_1_1">([1]EMERGÊNCIA!$A$1:$N$213,[1]EMERGÊNCIA!$A$214:$N$290)</definedName>
    <definedName name="Excel_BuiltIn_Print_Area_9">#REF!</definedName>
    <definedName name="Excel_BuiltIn_Print_Area_9_1">#REF!</definedName>
    <definedName name="Excel_BuiltIn_Print_Area_9_1_1">#REF!</definedName>
    <definedName name="Excel_BuiltIn_Print_Area_9_1_1_1">#REF!</definedName>
    <definedName name="Excel_BuiltIn_Print_Titles_1_1">#REF!</definedName>
    <definedName name="Excel_BuiltIn_Print_Titles_1_1_1">#REF!</definedName>
    <definedName name="Excel_BuiltIn_Print_Titles_11">#REF!</definedName>
    <definedName name="Excel_BuiltIn_Print_Titles_13">#REF!</definedName>
    <definedName name="Excel_BuiltIn_Print_Titles_14">#REF!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2">#REF!</definedName>
    <definedName name="Excel_BuiltIn_Print_Titles_3">#REF!</definedName>
    <definedName name="Excel_BuiltIn_Print_Titles_3_1">#REF!</definedName>
    <definedName name="Excel_BuiltIn_Print_Titles_3_1_1">#REF!</definedName>
    <definedName name="Excel_BuiltIn_Print_Titles_3_1_1_1">#REF!</definedName>
    <definedName name="Excel_BuiltIn_Print_Titles_3_4">#REF!</definedName>
    <definedName name="Excel_BuiltIn_Print_Titles_3_5">#REF!</definedName>
    <definedName name="Excel_BuiltIn_Print_Titles_3_6">#REF!</definedName>
    <definedName name="Excel_BuiltIn_Print_Titles_3_7">#REF!</definedName>
    <definedName name="Excel_BuiltIn_Print_Titles_3_8">#REF!</definedName>
    <definedName name="Excel_BuiltIn_Print_Titles_3_9">#REF!</definedName>
    <definedName name="Excel_BuiltIn_Print_Titles_4">#REF!</definedName>
    <definedName name="Excel_BuiltIn_Print_Titles_4_1">#REF!</definedName>
    <definedName name="Excel_BuiltIn_Print_Titles_4_1_1">#REF!</definedName>
    <definedName name="Excel_BuiltIn_Print_Titles_5">#REF!</definedName>
    <definedName name="Excel_BuiltIn_Print_Titles_5_1">#REF!</definedName>
    <definedName name="Excel_BuiltIn_Print_Titles_5_1_1">#REF!</definedName>
    <definedName name="Excel_BuiltIn_Print_Titles_5_1_1_1">#REF!</definedName>
    <definedName name="Excel_BuiltIn_Print_Titles_6">#REF!</definedName>
    <definedName name="Excel_BuiltIn_Print_Titles_6_1">#REF!</definedName>
    <definedName name="Excel_BuiltIn_Print_Titles_6_1_1">#REF!</definedName>
    <definedName name="Excel_BuiltIn_Print_Titles_7">#REF!</definedName>
    <definedName name="Excel_BuiltIn_Print_Titles_7_1">#REF!</definedName>
    <definedName name="Excel_BuiltIn_Print_Titles_8">#REF!</definedName>
    <definedName name="Excel_BuiltIn_Print_Titles_9">#REF!</definedName>
    <definedName name="Excel_BuiltIn_Print_Titles_9_1">#REF!</definedName>
    <definedName name="FAF">#REF!</definedName>
    <definedName name="FAMILIAS">#REF!</definedName>
    <definedName name="FDDFASD">#REF!</definedName>
    <definedName name="folha">#REF!</definedName>
    <definedName name="folhas">#REF!</definedName>
    <definedName name="form01a">#REF!</definedName>
    <definedName name="form01b">#REF!</definedName>
    <definedName name="g">#REF!</definedName>
    <definedName name="gasdfsdfase">#REF!</definedName>
    <definedName name="gfhfgh">#REF!</definedName>
    <definedName name="gfhfgh___6">#REF!</definedName>
    <definedName name="gfhfgh___6_1">#REF!</definedName>
    <definedName name="gfhfgh___6_1_1">#REF!</definedName>
    <definedName name="gfhfgh_1">#REF!</definedName>
    <definedName name="gfhfgh_1_1">#REF!</definedName>
    <definedName name="GGGG">#REF!</definedName>
    <definedName name="h">#REF!</definedName>
    <definedName name="hjjhj">#REF!</definedName>
    <definedName name="hjjhj_1">#REF!</definedName>
    <definedName name="hjjhj_1_1">#REF!</definedName>
    <definedName name="hju">#REF!</definedName>
    <definedName name="hu">#REF!</definedName>
    <definedName name="IJU">#REF!</definedName>
    <definedName name="IOP">#REF!</definedName>
    <definedName name="iou">#REF!</definedName>
    <definedName name="ISS" localSheetId="4">#REF!</definedName>
    <definedName name="ISS">#REF!</definedName>
    <definedName name="ITEM">[7]Plan1!$E$3:$E$5</definedName>
    <definedName name="j">#REF!</definedName>
    <definedName name="JHY">#REF!</definedName>
    <definedName name="JOBINFO">#REF!</definedName>
    <definedName name="JUR">#REF!</definedName>
    <definedName name="k" localSheetId="4">#REF!</definedName>
    <definedName name="k" localSheetId="3">#REF!</definedName>
    <definedName name="k">#REF!</definedName>
    <definedName name="kli">[2]Anexos!#REF!</definedName>
    <definedName name="LL">#REF!</definedName>
    <definedName name="LL_1">#REF!</definedName>
    <definedName name="LL_1_1">#REF!</definedName>
    <definedName name="Meu" localSheetId="4">#REF!</definedName>
    <definedName name="Meu" localSheetId="3">#REF!</definedName>
    <definedName name="Meu">#REF!</definedName>
    <definedName name="MmExcelLinker_CBF3F7D5_5F0E_4EA5_B59F_34028F0F12D2">[8]ADMI_25.01!$G$48:$G$48</definedName>
    <definedName name="mmmmmm">#REF!</definedName>
    <definedName name="numcond1">#REF!</definedName>
    <definedName name="numcond3">#REF!</definedName>
    <definedName name="OPI">#REF!</definedName>
    <definedName name="Pfim0">#REF!</definedName>
    <definedName name="Pfim0a">#REF!</definedName>
    <definedName name="Pfim1">#REF!</definedName>
    <definedName name="Print" localSheetId="4">[9]QuQuant!#REF!</definedName>
    <definedName name="Print">[9]QuQuant!#REF!</definedName>
    <definedName name="Print_Area_MI" localSheetId="4">[10]qorcamentodnerL1!#REF!</definedName>
    <definedName name="Print_Area_MI" localSheetId="3">[11]qorcamentodnerL1!#REF!</definedName>
    <definedName name="Print_Area_MI">#REF!</definedName>
    <definedName name="Print_Titles_MI">#REF!</definedName>
    <definedName name="Rev">#REF!</definedName>
    <definedName name="RRRR">#REF!</definedName>
    <definedName name="S">#REF!</definedName>
    <definedName name="sd">#REF!</definedName>
    <definedName name="SDF">#REF!</definedName>
    <definedName name="SDFDSF">#REF!</definedName>
    <definedName name="Semnome">#REF!</definedName>
    <definedName name="Semnome___0">#REF!</definedName>
    <definedName name="Semnome___0___0">#REF!</definedName>
    <definedName name="Semnome___0___0___0">#REF!</definedName>
    <definedName name="Semnome___0___0___0___0">#REF!</definedName>
    <definedName name="Semnome___0___0___0___0___0">#REF!</definedName>
    <definedName name="Semnome___0___0___0___0___0___0">#REF!</definedName>
    <definedName name="Semnome___0___0___0___0___0___0___0">#REF!</definedName>
    <definedName name="Semnome_1">#REF!</definedName>
    <definedName name="Semnome_1_1">#REF!</definedName>
    <definedName name="Serviços">[12]Solum!$A$3:$AD$2430</definedName>
    <definedName name="Serviços_1">[13]Serviços!$A$3:$AE$2694</definedName>
    <definedName name="Serviços_10">[13]Serviços!$A$3:$AE$2694</definedName>
    <definedName name="Serviços_11">[13]Serviços!$A$3:$AE$2694</definedName>
    <definedName name="Serviços_12">[13]Serviços!$A$3:$AE$2694</definedName>
    <definedName name="Serviços_2">[13]Serviços!$A$3:$AE$2694</definedName>
    <definedName name="Serviços_3">[13]Serviços!$A$3:$AE$2694</definedName>
    <definedName name="Serviços_4">[13]Serviços!$A$3:$AE$2694</definedName>
    <definedName name="Serviços_5">[13]Serviços!$A$3:$AE$2694</definedName>
    <definedName name="Serviços_6">[13]Serviços!$A$3:$AE$2694</definedName>
    <definedName name="Serviços_7">[13]Serviços!$A$3:$AE$2694</definedName>
    <definedName name="Serviços_8">[13]Serviços!$A$3:$AE$2694</definedName>
    <definedName name="Serviços_9">[13]Serviços!$A$3:$AE$2694</definedName>
    <definedName name="SHARED_FORMULA_0">#N/A</definedName>
    <definedName name="SHARED_FORMULA_1">#N/A</definedName>
    <definedName name="SHARED_FORMULA_10">#N/A</definedName>
    <definedName name="SHARED_FORMULA_100">#N/A</definedName>
    <definedName name="SHARED_FORMULA_101">#N/A</definedName>
    <definedName name="SHARED_FORMULA_102">#N/A</definedName>
    <definedName name="SHARED_FORMULA_103">#N/A</definedName>
    <definedName name="SHARED_FORMULA_104">#N/A</definedName>
    <definedName name="SHARED_FORMULA_105">#N/A</definedName>
    <definedName name="SHARED_FORMULA_106">#N/A</definedName>
    <definedName name="SHARED_FORMULA_107">#N/A</definedName>
    <definedName name="SHARED_FORMULA_108">#N/A</definedName>
    <definedName name="SHARED_FORMULA_109">#N/A</definedName>
    <definedName name="SHARED_FORMULA_11">#N/A</definedName>
    <definedName name="SHARED_FORMULA_110">#N/A</definedName>
    <definedName name="SHARED_FORMULA_111">#N/A</definedName>
    <definedName name="SHARED_FORMULA_112">#N/A</definedName>
    <definedName name="SHARED_FORMULA_113">#N/A</definedName>
    <definedName name="SHARED_FORMULA_114">#N/A</definedName>
    <definedName name="SHARED_FORMULA_115">#N/A</definedName>
    <definedName name="SHARED_FORMULA_116">#N/A</definedName>
    <definedName name="SHARED_FORMULA_117">#N/A</definedName>
    <definedName name="SHARED_FORMULA_118">#N/A</definedName>
    <definedName name="SHARED_FORMULA_119">#N/A</definedName>
    <definedName name="SHARED_FORMULA_12">#N/A</definedName>
    <definedName name="SHARED_FORMULA_120">#N/A</definedName>
    <definedName name="SHARED_FORMULA_121">#N/A</definedName>
    <definedName name="SHARED_FORMULA_122">#N/A</definedName>
    <definedName name="SHARED_FORMULA_123">#N/A</definedName>
    <definedName name="SHARED_FORMULA_124">#N/A</definedName>
    <definedName name="SHARED_FORMULA_125">#N/A</definedName>
    <definedName name="SHARED_FORMULA_126">#N/A</definedName>
    <definedName name="SHARED_FORMULA_127">#N/A</definedName>
    <definedName name="SHARED_FORMULA_128">#N/A</definedName>
    <definedName name="SHARED_FORMULA_129">#N/A</definedName>
    <definedName name="SHARED_FORMULA_13">#N/A</definedName>
    <definedName name="SHARED_FORMULA_130">#N/A</definedName>
    <definedName name="SHARED_FORMULA_131">#N/A</definedName>
    <definedName name="SHARED_FORMULA_132">#N/A</definedName>
    <definedName name="SHARED_FORMULA_133">#N/A</definedName>
    <definedName name="SHARED_FORMULA_134">#N/A</definedName>
    <definedName name="SHARED_FORMULA_135">#N/A</definedName>
    <definedName name="SHARED_FORMULA_136">#N/A</definedName>
    <definedName name="SHARED_FORMULA_137">#N/A</definedName>
    <definedName name="SHARED_FORMULA_138">#N/A</definedName>
    <definedName name="SHARED_FORMULA_139">#N/A</definedName>
    <definedName name="SHARED_FORMULA_14">#N/A</definedName>
    <definedName name="SHARED_FORMULA_140">#N/A</definedName>
    <definedName name="SHARED_FORMULA_141">#N/A</definedName>
    <definedName name="SHARED_FORMULA_142">#N/A</definedName>
    <definedName name="SHARED_FORMULA_143">#N/A</definedName>
    <definedName name="SHARED_FORMULA_144">#N/A</definedName>
    <definedName name="SHARED_FORMULA_145">#N/A</definedName>
    <definedName name="SHARED_FORMULA_146">#N/A</definedName>
    <definedName name="SHARED_FORMULA_147">#N/A</definedName>
    <definedName name="SHARED_FORMULA_148">#N/A</definedName>
    <definedName name="SHARED_FORMULA_149">#N/A</definedName>
    <definedName name="SHARED_FORMULA_15">#N/A</definedName>
    <definedName name="SHARED_FORMULA_150">#N/A</definedName>
    <definedName name="SHARED_FORMULA_151">#N/A</definedName>
    <definedName name="SHARED_FORMULA_152">#N/A</definedName>
    <definedName name="SHARED_FORMULA_153">#N/A</definedName>
    <definedName name="SHARED_FORMULA_154">#N/A</definedName>
    <definedName name="SHARED_FORMULA_155">#N/A</definedName>
    <definedName name="SHARED_FORMULA_156">#N/A</definedName>
    <definedName name="SHARED_FORMULA_157">#N/A</definedName>
    <definedName name="SHARED_FORMULA_158">#N/A</definedName>
    <definedName name="SHARED_FORMULA_159">#N/A</definedName>
    <definedName name="SHARED_FORMULA_16">#N/A</definedName>
    <definedName name="SHARED_FORMULA_160">#N/A</definedName>
    <definedName name="SHARED_FORMULA_161">#N/A</definedName>
    <definedName name="SHARED_FORMULA_162">#N/A</definedName>
    <definedName name="SHARED_FORMULA_163">#N/A</definedName>
    <definedName name="SHARED_FORMULA_164">#N/A</definedName>
    <definedName name="SHARED_FORMULA_165">#N/A</definedName>
    <definedName name="SHARED_FORMULA_166">#N/A</definedName>
    <definedName name="SHARED_FORMULA_167">#N/A</definedName>
    <definedName name="SHARED_FORMULA_168">#N/A</definedName>
    <definedName name="SHARED_FORMULA_169">#N/A</definedName>
    <definedName name="SHARED_FORMULA_17">#N/A</definedName>
    <definedName name="SHARED_FORMULA_170">#N/A</definedName>
    <definedName name="SHARED_FORMULA_171">#N/A</definedName>
    <definedName name="SHARED_FORMULA_172">#N/A</definedName>
    <definedName name="SHARED_FORMULA_173">#N/A</definedName>
    <definedName name="SHARED_FORMULA_174">#N/A</definedName>
    <definedName name="SHARED_FORMULA_175">#N/A</definedName>
    <definedName name="SHARED_FORMULA_176">#N/A</definedName>
    <definedName name="SHARED_FORMULA_177">#N/A</definedName>
    <definedName name="SHARED_FORMULA_178">#N/A</definedName>
    <definedName name="SHARED_FORMULA_179">#N/A</definedName>
    <definedName name="SHARED_FORMULA_18">#N/A</definedName>
    <definedName name="SHARED_FORMULA_180">#N/A</definedName>
    <definedName name="SHARED_FORMULA_181">#N/A</definedName>
    <definedName name="SHARED_FORMULA_182">#N/A</definedName>
    <definedName name="SHARED_FORMULA_183">#N/A</definedName>
    <definedName name="SHARED_FORMULA_184">#N/A</definedName>
    <definedName name="SHARED_FORMULA_185">#N/A</definedName>
    <definedName name="SHARED_FORMULA_186">#N/A</definedName>
    <definedName name="SHARED_FORMULA_187">#N/A</definedName>
    <definedName name="SHARED_FORMULA_188">#N/A</definedName>
    <definedName name="SHARED_FORMULA_189">#N/A</definedName>
    <definedName name="SHARED_FORMULA_19">#N/A</definedName>
    <definedName name="SHARED_FORMULA_190">#N/A</definedName>
    <definedName name="SHARED_FORMULA_191">#N/A</definedName>
    <definedName name="SHARED_FORMULA_192">#N/A</definedName>
    <definedName name="SHARED_FORMULA_193">#N/A</definedName>
    <definedName name="SHARED_FORMULA_194">#N/A</definedName>
    <definedName name="SHARED_FORMULA_195">#N/A</definedName>
    <definedName name="SHARED_FORMULA_196">#N/A</definedName>
    <definedName name="SHARED_FORMULA_197">#N/A</definedName>
    <definedName name="SHARED_FORMULA_198">#N/A</definedName>
    <definedName name="SHARED_FORMULA_199">#N/A</definedName>
    <definedName name="SHARED_FORMULA_2">#N/A</definedName>
    <definedName name="SHARED_FORMULA_20">#N/A</definedName>
    <definedName name="SHARED_FORMULA_200">#N/A</definedName>
    <definedName name="SHARED_FORMULA_201">#N/A</definedName>
    <definedName name="SHARED_FORMULA_202">#N/A</definedName>
    <definedName name="SHARED_FORMULA_203">#N/A</definedName>
    <definedName name="SHARED_FORMULA_204">#N/A</definedName>
    <definedName name="SHARED_FORMULA_205">#N/A</definedName>
    <definedName name="SHARED_FORMULA_206">#N/A</definedName>
    <definedName name="SHARED_FORMULA_207">#N/A</definedName>
    <definedName name="SHARED_FORMULA_208">#N/A</definedName>
    <definedName name="SHARED_FORMULA_209">#N/A</definedName>
    <definedName name="SHARED_FORMULA_21">#N/A</definedName>
    <definedName name="SHARED_FORMULA_210">#N/A</definedName>
    <definedName name="SHARED_FORMULA_211">#N/A</definedName>
    <definedName name="SHARED_FORMULA_212">#N/A</definedName>
    <definedName name="SHARED_FORMULA_213">#N/A</definedName>
    <definedName name="SHARED_FORMULA_214">#N/A</definedName>
    <definedName name="SHARED_FORMULA_215">#N/A</definedName>
    <definedName name="SHARED_FORMULA_216">#N/A</definedName>
    <definedName name="SHARED_FORMULA_217">#N/A</definedName>
    <definedName name="SHARED_FORMULA_218">#N/A</definedName>
    <definedName name="SHARED_FORMULA_219">#N/A</definedName>
    <definedName name="SHARED_FORMULA_22">#N/A</definedName>
    <definedName name="SHARED_FORMULA_220">#N/A</definedName>
    <definedName name="SHARED_FORMULA_221">#N/A</definedName>
    <definedName name="SHARED_FORMULA_222">#N/A</definedName>
    <definedName name="SHARED_FORMULA_223">#N/A</definedName>
    <definedName name="SHARED_FORMULA_224">#N/A</definedName>
    <definedName name="SHARED_FORMULA_225">#N/A</definedName>
    <definedName name="SHARED_FORMULA_226">#N/A</definedName>
    <definedName name="SHARED_FORMULA_227">#N/A</definedName>
    <definedName name="SHARED_FORMULA_228">#N/A</definedName>
    <definedName name="SHARED_FORMULA_229">#N/A</definedName>
    <definedName name="SHARED_FORMULA_23">#N/A</definedName>
    <definedName name="SHARED_FORMULA_230">#N/A</definedName>
    <definedName name="SHARED_FORMULA_231">#N/A</definedName>
    <definedName name="SHARED_FORMULA_232">#N/A</definedName>
    <definedName name="SHARED_FORMULA_233">#N/A</definedName>
    <definedName name="SHARED_FORMULA_234">#N/A</definedName>
    <definedName name="SHARED_FORMULA_235">#N/A</definedName>
    <definedName name="SHARED_FORMULA_236">#N/A</definedName>
    <definedName name="SHARED_FORMULA_237">#N/A</definedName>
    <definedName name="SHARED_FORMULA_238">#N/A</definedName>
    <definedName name="SHARED_FORMULA_239">#N/A</definedName>
    <definedName name="SHARED_FORMULA_24">#N/A</definedName>
    <definedName name="SHARED_FORMULA_240">#N/A</definedName>
    <definedName name="SHARED_FORMULA_241">#N/A</definedName>
    <definedName name="SHARED_FORMULA_242">#N/A</definedName>
    <definedName name="SHARED_FORMULA_243">#N/A</definedName>
    <definedName name="SHARED_FORMULA_244">#N/A</definedName>
    <definedName name="SHARED_FORMULA_245">#N/A</definedName>
    <definedName name="SHARED_FORMULA_246">#N/A</definedName>
    <definedName name="SHARED_FORMULA_247">#N/A</definedName>
    <definedName name="SHARED_FORMULA_248">#N/A</definedName>
    <definedName name="SHARED_FORMULA_249">#N/A</definedName>
    <definedName name="SHARED_FORMULA_25">#N/A</definedName>
    <definedName name="SHARED_FORMULA_250">#N/A</definedName>
    <definedName name="SHARED_FORMULA_251">#N/A</definedName>
    <definedName name="SHARED_FORMULA_252">#N/A</definedName>
    <definedName name="SHARED_FORMULA_253">#N/A</definedName>
    <definedName name="SHARED_FORMULA_254">#N/A</definedName>
    <definedName name="SHARED_FORMULA_255">#N/A</definedName>
    <definedName name="SHARED_FORMULA_256">#N/A</definedName>
    <definedName name="SHARED_FORMULA_257">#N/A</definedName>
    <definedName name="SHARED_FORMULA_258">#N/A</definedName>
    <definedName name="SHARED_FORMULA_259">#N/A</definedName>
    <definedName name="SHARED_FORMULA_26">#N/A</definedName>
    <definedName name="SHARED_FORMULA_260">#N/A</definedName>
    <definedName name="SHARED_FORMULA_261">#N/A</definedName>
    <definedName name="SHARED_FORMULA_262">#N/A</definedName>
    <definedName name="SHARED_FORMULA_263">#N/A</definedName>
    <definedName name="SHARED_FORMULA_264">#N/A</definedName>
    <definedName name="SHARED_FORMULA_265">#N/A</definedName>
    <definedName name="SHARED_FORMULA_266">#N/A</definedName>
    <definedName name="SHARED_FORMULA_267">#N/A</definedName>
    <definedName name="SHARED_FORMULA_268">#N/A</definedName>
    <definedName name="SHARED_FORMULA_269">#N/A</definedName>
    <definedName name="SHARED_FORMULA_27">#N/A</definedName>
    <definedName name="SHARED_FORMULA_270">#N/A</definedName>
    <definedName name="SHARED_FORMULA_271">#N/A</definedName>
    <definedName name="SHARED_FORMULA_272">#N/A</definedName>
    <definedName name="SHARED_FORMULA_273">#N/A</definedName>
    <definedName name="SHARED_FORMULA_274">#N/A</definedName>
    <definedName name="SHARED_FORMULA_275">#N/A</definedName>
    <definedName name="SHARED_FORMULA_276">#N/A</definedName>
    <definedName name="SHARED_FORMULA_277">#N/A</definedName>
    <definedName name="SHARED_FORMULA_278">#N/A</definedName>
    <definedName name="SHARED_FORMULA_279">#N/A</definedName>
    <definedName name="SHARED_FORMULA_28">#N/A</definedName>
    <definedName name="SHARED_FORMULA_280">#N/A</definedName>
    <definedName name="SHARED_FORMULA_281">#N/A</definedName>
    <definedName name="SHARED_FORMULA_282">#N/A</definedName>
    <definedName name="SHARED_FORMULA_283">#N/A</definedName>
    <definedName name="SHARED_FORMULA_284">#N/A</definedName>
    <definedName name="SHARED_FORMULA_285">#N/A</definedName>
    <definedName name="SHARED_FORMULA_286">#N/A</definedName>
    <definedName name="SHARED_FORMULA_287">#N/A</definedName>
    <definedName name="SHARED_FORMULA_288">#N/A</definedName>
    <definedName name="SHARED_FORMULA_289">#N/A</definedName>
    <definedName name="SHARED_FORMULA_29">#N/A</definedName>
    <definedName name="SHARED_FORMULA_290">#N/A</definedName>
    <definedName name="SHARED_FORMULA_291">#N/A</definedName>
    <definedName name="SHARED_FORMULA_292">#N/A</definedName>
    <definedName name="SHARED_FORMULA_293">#N/A</definedName>
    <definedName name="SHARED_FORMULA_294">#N/A</definedName>
    <definedName name="SHARED_FORMULA_295">#N/A</definedName>
    <definedName name="SHARED_FORMULA_296">#N/A</definedName>
    <definedName name="SHARED_FORMULA_297">#N/A</definedName>
    <definedName name="SHARED_FORMULA_298">#N/A</definedName>
    <definedName name="SHARED_FORMULA_299">#N/A</definedName>
    <definedName name="SHARED_FORMULA_3">#N/A</definedName>
    <definedName name="SHARED_FORMULA_30">#N/A</definedName>
    <definedName name="SHARED_FORMULA_300">#N/A</definedName>
    <definedName name="SHARED_FORMULA_301">#N/A</definedName>
    <definedName name="SHARED_FORMULA_302">#N/A</definedName>
    <definedName name="SHARED_FORMULA_303">#N/A</definedName>
    <definedName name="SHARED_FORMULA_304">#N/A</definedName>
    <definedName name="SHARED_FORMULA_305">#N/A</definedName>
    <definedName name="SHARED_FORMULA_306">#N/A</definedName>
    <definedName name="SHARED_FORMULA_307">#N/A</definedName>
    <definedName name="SHARED_FORMULA_308">#N/A</definedName>
    <definedName name="SHARED_FORMULA_309">#N/A</definedName>
    <definedName name="SHARED_FORMULA_31">#N/A</definedName>
    <definedName name="SHARED_FORMULA_310">#N/A</definedName>
    <definedName name="SHARED_FORMULA_311">#N/A</definedName>
    <definedName name="SHARED_FORMULA_312">#N/A</definedName>
    <definedName name="SHARED_FORMULA_313">#N/A</definedName>
    <definedName name="SHARED_FORMULA_314">#N/A</definedName>
    <definedName name="SHARED_FORMULA_315">#N/A</definedName>
    <definedName name="SHARED_FORMULA_316">#N/A</definedName>
    <definedName name="SHARED_FORMULA_317">#N/A</definedName>
    <definedName name="SHARED_FORMULA_318">#N/A</definedName>
    <definedName name="SHARED_FORMULA_319">#N/A</definedName>
    <definedName name="SHARED_FORMULA_32">#N/A</definedName>
    <definedName name="SHARED_FORMULA_320">#N/A</definedName>
    <definedName name="SHARED_FORMULA_321">#N/A</definedName>
    <definedName name="SHARED_FORMULA_322">#N/A</definedName>
    <definedName name="SHARED_FORMULA_323">#N/A</definedName>
    <definedName name="SHARED_FORMULA_324">#N/A</definedName>
    <definedName name="SHARED_FORMULA_325">#N/A</definedName>
    <definedName name="SHARED_FORMULA_326">#N/A</definedName>
    <definedName name="SHARED_FORMULA_327">#N/A</definedName>
    <definedName name="SHARED_FORMULA_328">#N/A</definedName>
    <definedName name="SHARED_FORMULA_329">#N/A</definedName>
    <definedName name="SHARED_FORMULA_33">#N/A</definedName>
    <definedName name="SHARED_FORMULA_330">#N/A</definedName>
    <definedName name="SHARED_FORMULA_331">#N/A</definedName>
    <definedName name="SHARED_FORMULA_332">#N/A</definedName>
    <definedName name="SHARED_FORMULA_333">#N/A</definedName>
    <definedName name="SHARED_FORMULA_334">#N/A</definedName>
    <definedName name="SHARED_FORMULA_335">#N/A</definedName>
    <definedName name="SHARED_FORMULA_336">#N/A</definedName>
    <definedName name="SHARED_FORMULA_337">#N/A</definedName>
    <definedName name="SHARED_FORMULA_338">#N/A</definedName>
    <definedName name="SHARED_FORMULA_339">#N/A</definedName>
    <definedName name="SHARED_FORMULA_34">#N/A</definedName>
    <definedName name="SHARED_FORMULA_340">#N/A</definedName>
    <definedName name="SHARED_FORMULA_341">#N/A</definedName>
    <definedName name="SHARED_FORMULA_342">#N/A</definedName>
    <definedName name="SHARED_FORMULA_343">#N/A</definedName>
    <definedName name="SHARED_FORMULA_344">#N/A</definedName>
    <definedName name="SHARED_FORMULA_345">#N/A</definedName>
    <definedName name="SHARED_FORMULA_346">#N/A</definedName>
    <definedName name="SHARED_FORMULA_347">#N/A</definedName>
    <definedName name="SHARED_FORMULA_348">#N/A</definedName>
    <definedName name="SHARED_FORMULA_349">#N/A</definedName>
    <definedName name="SHARED_FORMULA_35">#N/A</definedName>
    <definedName name="SHARED_FORMULA_350">#N/A</definedName>
    <definedName name="SHARED_FORMULA_351">#N/A</definedName>
    <definedName name="SHARED_FORMULA_352">#N/A</definedName>
    <definedName name="SHARED_FORMULA_353">#N/A</definedName>
    <definedName name="SHARED_FORMULA_354">#N/A</definedName>
    <definedName name="SHARED_FORMULA_355">#N/A</definedName>
    <definedName name="SHARED_FORMULA_356">#N/A</definedName>
    <definedName name="SHARED_FORMULA_357">#N/A</definedName>
    <definedName name="SHARED_FORMULA_358">#N/A</definedName>
    <definedName name="SHARED_FORMULA_359">#N/A</definedName>
    <definedName name="SHARED_FORMULA_36">#N/A</definedName>
    <definedName name="SHARED_FORMULA_360">#N/A</definedName>
    <definedName name="SHARED_FORMULA_361">#N/A</definedName>
    <definedName name="SHARED_FORMULA_362">#N/A</definedName>
    <definedName name="SHARED_FORMULA_363">#N/A</definedName>
    <definedName name="SHARED_FORMULA_364">#N/A</definedName>
    <definedName name="SHARED_FORMULA_365">#N/A</definedName>
    <definedName name="SHARED_FORMULA_366">#N/A</definedName>
    <definedName name="SHARED_FORMULA_367">#N/A</definedName>
    <definedName name="SHARED_FORMULA_368">#N/A</definedName>
    <definedName name="SHARED_FORMULA_369">#N/A</definedName>
    <definedName name="SHARED_FORMULA_37">#N/A</definedName>
    <definedName name="SHARED_FORMULA_370">#N/A</definedName>
    <definedName name="SHARED_FORMULA_371">#N/A</definedName>
    <definedName name="SHARED_FORMULA_372">#N/A</definedName>
    <definedName name="SHARED_FORMULA_373">#N/A</definedName>
    <definedName name="SHARED_FORMULA_374">#N/A</definedName>
    <definedName name="SHARED_FORMULA_375">#N/A</definedName>
    <definedName name="SHARED_FORMULA_376">#N/A</definedName>
    <definedName name="SHARED_FORMULA_377">#N/A</definedName>
    <definedName name="SHARED_FORMULA_378">#N/A</definedName>
    <definedName name="SHARED_FORMULA_379">#N/A</definedName>
    <definedName name="SHARED_FORMULA_38">#N/A</definedName>
    <definedName name="SHARED_FORMULA_380">#N/A</definedName>
    <definedName name="SHARED_FORMULA_381">#N/A</definedName>
    <definedName name="SHARED_FORMULA_382">#N/A</definedName>
    <definedName name="SHARED_FORMULA_383">#N/A</definedName>
    <definedName name="SHARED_FORMULA_384">#N/A</definedName>
    <definedName name="SHARED_FORMULA_385">#N/A</definedName>
    <definedName name="SHARED_FORMULA_386">#N/A</definedName>
    <definedName name="SHARED_FORMULA_387">#N/A</definedName>
    <definedName name="SHARED_FORMULA_388">#N/A</definedName>
    <definedName name="SHARED_FORMULA_389">#N/A</definedName>
    <definedName name="SHARED_FORMULA_39">#N/A</definedName>
    <definedName name="SHARED_FORMULA_390">#N/A</definedName>
    <definedName name="SHARED_FORMULA_391">#N/A</definedName>
    <definedName name="SHARED_FORMULA_392">#N/A</definedName>
    <definedName name="SHARED_FORMULA_393">#N/A</definedName>
    <definedName name="SHARED_FORMULA_394">#N/A</definedName>
    <definedName name="SHARED_FORMULA_395">#N/A</definedName>
    <definedName name="SHARED_FORMULA_396">#N/A</definedName>
    <definedName name="SHARED_FORMULA_397">#N/A</definedName>
    <definedName name="SHARED_FORMULA_398">#N/A</definedName>
    <definedName name="SHARED_FORMULA_399">#N/A</definedName>
    <definedName name="SHARED_FORMULA_4">#N/A</definedName>
    <definedName name="SHARED_FORMULA_40">#N/A</definedName>
    <definedName name="SHARED_FORMULA_400">#N/A</definedName>
    <definedName name="SHARED_FORMULA_401">#N/A</definedName>
    <definedName name="SHARED_FORMULA_402">#N/A</definedName>
    <definedName name="SHARED_FORMULA_403">#N/A</definedName>
    <definedName name="SHARED_FORMULA_404">#N/A</definedName>
    <definedName name="SHARED_FORMULA_405">#N/A</definedName>
    <definedName name="SHARED_FORMULA_406">#N/A</definedName>
    <definedName name="SHARED_FORMULA_407">#N/A</definedName>
    <definedName name="SHARED_FORMULA_408">#N/A</definedName>
    <definedName name="SHARED_FORMULA_409">#N/A</definedName>
    <definedName name="SHARED_FORMULA_41">#N/A</definedName>
    <definedName name="SHARED_FORMULA_410">#N/A</definedName>
    <definedName name="SHARED_FORMULA_411">#N/A</definedName>
    <definedName name="SHARED_FORMULA_412">#N/A</definedName>
    <definedName name="SHARED_FORMULA_413">#N/A</definedName>
    <definedName name="SHARED_FORMULA_414">#N/A</definedName>
    <definedName name="SHARED_FORMULA_415">#N/A</definedName>
    <definedName name="SHARED_FORMULA_416">#N/A</definedName>
    <definedName name="SHARED_FORMULA_417">#N/A</definedName>
    <definedName name="SHARED_FORMULA_418">#N/A</definedName>
    <definedName name="SHARED_FORMULA_419">#N/A</definedName>
    <definedName name="SHARED_FORMULA_42">#N/A</definedName>
    <definedName name="SHARED_FORMULA_420">#N/A</definedName>
    <definedName name="SHARED_FORMULA_421">#N/A</definedName>
    <definedName name="SHARED_FORMULA_422">#N/A</definedName>
    <definedName name="SHARED_FORMULA_423">#N/A</definedName>
    <definedName name="SHARED_FORMULA_424">#N/A</definedName>
    <definedName name="SHARED_FORMULA_425">#N/A</definedName>
    <definedName name="SHARED_FORMULA_426">#N/A</definedName>
    <definedName name="SHARED_FORMULA_427">#N/A</definedName>
    <definedName name="SHARED_FORMULA_428">#N/A</definedName>
    <definedName name="SHARED_FORMULA_429">#N/A</definedName>
    <definedName name="SHARED_FORMULA_43">#N/A</definedName>
    <definedName name="SHARED_FORMULA_430">#N/A</definedName>
    <definedName name="SHARED_FORMULA_431">#N/A</definedName>
    <definedName name="SHARED_FORMULA_432">#N/A</definedName>
    <definedName name="SHARED_FORMULA_433">#N/A</definedName>
    <definedName name="SHARED_FORMULA_434">#N/A</definedName>
    <definedName name="SHARED_FORMULA_435">#N/A</definedName>
    <definedName name="SHARED_FORMULA_436">#N/A</definedName>
    <definedName name="SHARED_FORMULA_437">#N/A</definedName>
    <definedName name="SHARED_FORMULA_438">#N/A</definedName>
    <definedName name="SHARED_FORMULA_439">#N/A</definedName>
    <definedName name="SHARED_FORMULA_44">#N/A</definedName>
    <definedName name="SHARED_FORMULA_440">#N/A</definedName>
    <definedName name="SHARED_FORMULA_441">#N/A</definedName>
    <definedName name="SHARED_FORMULA_442">#N/A</definedName>
    <definedName name="SHARED_FORMULA_443">#N/A</definedName>
    <definedName name="SHARED_FORMULA_444">#N/A</definedName>
    <definedName name="SHARED_FORMULA_445">#N/A</definedName>
    <definedName name="SHARED_FORMULA_446">#N/A</definedName>
    <definedName name="SHARED_FORMULA_447">#N/A</definedName>
    <definedName name="SHARED_FORMULA_448">#N/A</definedName>
    <definedName name="SHARED_FORMULA_449">#N/A</definedName>
    <definedName name="SHARED_FORMULA_45">#N/A</definedName>
    <definedName name="SHARED_FORMULA_450">#N/A</definedName>
    <definedName name="SHARED_FORMULA_451">#N/A</definedName>
    <definedName name="SHARED_FORMULA_452">#N/A</definedName>
    <definedName name="SHARED_FORMULA_453">#N/A</definedName>
    <definedName name="SHARED_FORMULA_454">#N/A</definedName>
    <definedName name="SHARED_FORMULA_455">#N/A</definedName>
    <definedName name="SHARED_FORMULA_456">#N/A</definedName>
    <definedName name="SHARED_FORMULA_457">#N/A</definedName>
    <definedName name="SHARED_FORMULA_458">#N/A</definedName>
    <definedName name="SHARED_FORMULA_459">#N/A</definedName>
    <definedName name="SHARED_FORMULA_46">#N/A</definedName>
    <definedName name="SHARED_FORMULA_460">#N/A</definedName>
    <definedName name="SHARED_FORMULA_461">#N/A</definedName>
    <definedName name="SHARED_FORMULA_462">#N/A</definedName>
    <definedName name="SHARED_FORMULA_463">#N/A</definedName>
    <definedName name="SHARED_FORMULA_464">#N/A</definedName>
    <definedName name="SHARED_FORMULA_465">#N/A</definedName>
    <definedName name="SHARED_FORMULA_466">#N/A</definedName>
    <definedName name="SHARED_FORMULA_467">#N/A</definedName>
    <definedName name="SHARED_FORMULA_468">#N/A</definedName>
    <definedName name="SHARED_FORMULA_469">#N/A</definedName>
    <definedName name="SHARED_FORMULA_47">#N/A</definedName>
    <definedName name="SHARED_FORMULA_470">#N/A</definedName>
    <definedName name="SHARED_FORMULA_471">#N/A</definedName>
    <definedName name="SHARED_FORMULA_472">#N/A</definedName>
    <definedName name="SHARED_FORMULA_473">#N/A</definedName>
    <definedName name="SHARED_FORMULA_474">#N/A</definedName>
    <definedName name="SHARED_FORMULA_475">#N/A</definedName>
    <definedName name="SHARED_FORMULA_476">#N/A</definedName>
    <definedName name="SHARED_FORMULA_477">#N/A</definedName>
    <definedName name="SHARED_FORMULA_478">#N/A</definedName>
    <definedName name="SHARED_FORMULA_479">#N/A</definedName>
    <definedName name="SHARED_FORMULA_48">#N/A</definedName>
    <definedName name="SHARED_FORMULA_480">#N/A</definedName>
    <definedName name="SHARED_FORMULA_481">#N/A</definedName>
    <definedName name="SHARED_FORMULA_482">#N/A</definedName>
    <definedName name="SHARED_FORMULA_483">#N/A</definedName>
    <definedName name="SHARED_FORMULA_484">#N/A</definedName>
    <definedName name="SHARED_FORMULA_485">#N/A</definedName>
    <definedName name="SHARED_FORMULA_486">#N/A</definedName>
    <definedName name="SHARED_FORMULA_487">#N/A</definedName>
    <definedName name="SHARED_FORMULA_488">#N/A</definedName>
    <definedName name="SHARED_FORMULA_489">#N/A</definedName>
    <definedName name="SHARED_FORMULA_49">#N/A</definedName>
    <definedName name="SHARED_FORMULA_490">#N/A</definedName>
    <definedName name="SHARED_FORMULA_491">#N/A</definedName>
    <definedName name="SHARED_FORMULA_492">#N/A</definedName>
    <definedName name="SHARED_FORMULA_493">#N/A</definedName>
    <definedName name="SHARED_FORMULA_494">#N/A</definedName>
    <definedName name="SHARED_FORMULA_495">#N/A</definedName>
    <definedName name="SHARED_FORMULA_496">#N/A</definedName>
    <definedName name="SHARED_FORMULA_497">#N/A</definedName>
    <definedName name="SHARED_FORMULA_498">#N/A</definedName>
    <definedName name="SHARED_FORMULA_499">#N/A</definedName>
    <definedName name="SHARED_FORMULA_5">#N/A</definedName>
    <definedName name="SHARED_FORMULA_50">#N/A</definedName>
    <definedName name="SHARED_FORMULA_500">#N/A</definedName>
    <definedName name="SHARED_FORMULA_501">#N/A</definedName>
    <definedName name="SHARED_FORMULA_502">#N/A</definedName>
    <definedName name="SHARED_FORMULA_503">#N/A</definedName>
    <definedName name="SHARED_FORMULA_504">#N/A</definedName>
    <definedName name="SHARED_FORMULA_505">#N/A</definedName>
    <definedName name="SHARED_FORMULA_506">#N/A</definedName>
    <definedName name="SHARED_FORMULA_507">#N/A</definedName>
    <definedName name="SHARED_FORMULA_508">#N/A</definedName>
    <definedName name="SHARED_FORMULA_509">#N/A</definedName>
    <definedName name="SHARED_FORMULA_51">#N/A</definedName>
    <definedName name="SHARED_FORMULA_510">#N/A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63">#N/A</definedName>
    <definedName name="SHARED_FORMULA_64">#N/A</definedName>
    <definedName name="SHARED_FORMULA_65">#N/A</definedName>
    <definedName name="SHARED_FORMULA_66">#N/A</definedName>
    <definedName name="SHARED_FORMULA_67">#N/A</definedName>
    <definedName name="SHARED_FORMULA_68">#N/A</definedName>
    <definedName name="SHARED_FORMULA_69">#N/A</definedName>
    <definedName name="SHARED_FORMULA_7">#N/A</definedName>
    <definedName name="SHARED_FORMULA_70">#N/A</definedName>
    <definedName name="SHARED_FORMULA_71">#N/A</definedName>
    <definedName name="SHARED_FORMULA_72">#N/A</definedName>
    <definedName name="SHARED_FORMULA_73">#N/A</definedName>
    <definedName name="SHARED_FORMULA_74">#N/A</definedName>
    <definedName name="SHARED_FORMULA_75">#N/A</definedName>
    <definedName name="SHARED_FORMULA_76">#N/A</definedName>
    <definedName name="SHARED_FORMULA_77">#N/A</definedName>
    <definedName name="SHARED_FORMULA_78">#N/A</definedName>
    <definedName name="SHARED_FORMULA_79">#N/A</definedName>
    <definedName name="SHARED_FORMULA_8">#N/A</definedName>
    <definedName name="SHARED_FORMULA_80">#N/A</definedName>
    <definedName name="SHARED_FORMULA_81">#N/A</definedName>
    <definedName name="SHARED_FORMULA_82">#N/A</definedName>
    <definedName name="SHARED_FORMULA_83">#N/A</definedName>
    <definedName name="SHARED_FORMULA_84">#N/A</definedName>
    <definedName name="SHARED_FORMULA_85">#N/A</definedName>
    <definedName name="SHARED_FORMULA_86">#N/A</definedName>
    <definedName name="SHARED_FORMULA_87">#N/A</definedName>
    <definedName name="SHARED_FORMULA_88">#N/A</definedName>
    <definedName name="SHARED_FORMULA_89">#N/A</definedName>
    <definedName name="SHARED_FORMULA_9">#N/A</definedName>
    <definedName name="SHARED_FORMULA_90">#N/A</definedName>
    <definedName name="SHARED_FORMULA_91">#N/A</definedName>
    <definedName name="SHARED_FORMULA_92">#N/A</definedName>
    <definedName name="SHARED_FORMULA_93">#N/A</definedName>
    <definedName name="SHARED_FORMULA_94">#N/A</definedName>
    <definedName name="SHARED_FORMULA_95">#N/A</definedName>
    <definedName name="SHARED_FORMULA_96">#N/A</definedName>
    <definedName name="SHARED_FORMULA_97">#N/A</definedName>
    <definedName name="SHARED_FORMULA_98">#N/A</definedName>
    <definedName name="SHARED_FORMULA_99">#N/A</definedName>
    <definedName name="SS">#REF!</definedName>
    <definedName name="SSS">#REF!</definedName>
    <definedName name="SSSSS">#REF!</definedName>
    <definedName name="SSSSSSS">#REF!</definedName>
    <definedName name="START">#REF!</definedName>
    <definedName name="STATUS">#REF!</definedName>
    <definedName name="TECH">#REF!</definedName>
    <definedName name="teste">#REF!</definedName>
    <definedName name="teste1">#REF!</definedName>
    <definedName name="teste2">'[5]CAPA -1'!#REF!</definedName>
    <definedName name="teste3">#REF!</definedName>
    <definedName name="TESTE4">#REF!</definedName>
    <definedName name="TESTE5">#REF!</definedName>
    <definedName name="_xlnm.Print_Titles" localSheetId="3">CRONOGRAMA!$2:$7</definedName>
    <definedName name="_xlnm.Print_Titles" localSheetId="0">'PLANILHA 1 - ALVENARIA'!$1:$6</definedName>
    <definedName name="_xlnm.Print_Titles" localSheetId="1">'PLANILHA 2 - JANELAS'!$1:$6</definedName>
    <definedName name="UniformeMensageiro" localSheetId="4">#REF!</definedName>
    <definedName name="UniformeMensageiro">#REF!</definedName>
    <definedName name="UniformeMensageiros" localSheetId="4">#REF!</definedName>
    <definedName name="UniformeMensageiros">#REF!</definedName>
    <definedName name="UniformeRecepcionista" localSheetId="4">#REF!</definedName>
    <definedName name="UniformeRecepcionista">#REF!</definedName>
    <definedName name="wrn.GERAL." hidden="1">{#N/A,#N/A,FALSE,"ET-CAPA";#N/A,#N/A,FALSE,"ET-PAG1";#N/A,#N/A,FALSE,"ET-PAG2";#N/A,#N/A,FALSE,"ET-PAG3";#N/A,#N/A,FALSE,"ET-PAG4";#N/A,#N/A,FALSE,"ET-PAG5"}</definedName>
    <definedName name="wrn.GERAL._1" hidden="1">{#N/A,#N/A,FALSE,"ET-CAPA";#N/A,#N/A,FALSE,"ET-PAG1";#N/A,#N/A,FALSE,"ET-PAG2";#N/A,#N/A,FALSE,"ET-PAG3";#N/A,#N/A,FALSE,"ET-PAG4";#N/A,#N/A,FALSE,"ET-PAG5"}</definedName>
    <definedName name="wrn.GERAL2" hidden="1">{#N/A,#N/A,FALSE,"ET-CAPA";#N/A,#N/A,FALSE,"ET-PAG1";#N/A,#N/A,FALSE,"ET-PAG2";#N/A,#N/A,FALSE,"ET-PAG3";#N/A,#N/A,FALSE,"ET-PAG4";#N/A,#N/A,FALSE,"ET-PAG5"}</definedName>
    <definedName name="wrn.GERAL2_1" hidden="1">{#N/A,#N/A,FALSE,"ET-CAPA";#N/A,#N/A,FALSE,"ET-PAG1";#N/A,#N/A,FALSE,"ET-PAG2";#N/A,#N/A,FALSE,"ET-PAG3";#N/A,#N/A,FALSE,"ET-PAG4";#N/A,#N/A,FALSE,"ET-PAG5"}</definedName>
    <definedName name="X">#REF!</definedName>
    <definedName name="YUI">#REF!</definedName>
  </definedNames>
  <calcPr calcId="181029"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8" i="9" l="1"/>
  <c r="I7" i="9" s="1"/>
  <c r="I9" i="9" s="1"/>
  <c r="H8" i="9"/>
  <c r="G8" i="9"/>
  <c r="H11" i="1"/>
  <c r="I11" i="1" s="1"/>
  <c r="H10" i="1"/>
  <c r="I10" i="1" s="1"/>
  <c r="H9" i="1"/>
  <c r="I9" i="1" s="1"/>
  <c r="H8" i="1"/>
  <c r="I8" i="1" s="1"/>
  <c r="G11" i="1"/>
  <c r="G10" i="1"/>
  <c r="G9" i="1"/>
  <c r="G8" i="1"/>
  <c r="H8" i="8"/>
  <c r="G8" i="8"/>
  <c r="I17" i="8"/>
  <c r="I16" i="8"/>
  <c r="I13" i="8"/>
  <c r="I12" i="8"/>
  <c r="I9" i="8"/>
  <c r="I8" i="8"/>
  <c r="H17" i="8"/>
  <c r="H16" i="8"/>
  <c r="H15" i="8"/>
  <c r="I15" i="8" s="1"/>
  <c r="H14" i="8"/>
  <c r="I14" i="8" s="1"/>
  <c r="H13" i="8"/>
  <c r="H12" i="8"/>
  <c r="H11" i="8"/>
  <c r="I11" i="8" s="1"/>
  <c r="H10" i="8"/>
  <c r="I10" i="8" s="1"/>
  <c r="H9" i="8"/>
  <c r="G17" i="8"/>
  <c r="G16" i="8"/>
  <c r="G15" i="8"/>
  <c r="G14" i="8"/>
  <c r="G13" i="8"/>
  <c r="G12" i="8"/>
  <c r="G11" i="8"/>
  <c r="G10" i="8"/>
  <c r="G9" i="8"/>
  <c r="I7" i="1" l="1"/>
  <c r="I7" i="8"/>
  <c r="C33" i="7"/>
  <c r="C9" i="2" l="1"/>
  <c r="D10" i="2" s="1"/>
  <c r="I19" i="8"/>
  <c r="I20" i="8" s="1"/>
  <c r="C11" i="2"/>
  <c r="I13" i="1"/>
  <c r="I14" i="1" s="1"/>
  <c r="E24" i="7"/>
  <c r="C11" i="7"/>
  <c r="D12" i="2" l="1"/>
  <c r="C12" i="2"/>
  <c r="C10" i="2"/>
</calcChain>
</file>

<file path=xl/sharedStrings.xml><?xml version="1.0" encoding="utf-8"?>
<sst xmlns="http://schemas.openxmlformats.org/spreadsheetml/2006/main" count="179" uniqueCount="99">
  <si>
    <t>ITEM</t>
  </si>
  <si>
    <t>CÓDIGO</t>
  </si>
  <si>
    <t>DESCRIÇÃO</t>
  </si>
  <si>
    <t>UNID.</t>
  </si>
  <si>
    <t>QUANT.</t>
  </si>
  <si>
    <t>TOTAL</t>
  </si>
  <si>
    <t>1.1</t>
  </si>
  <si>
    <t>BDI</t>
  </si>
  <si>
    <t>1.</t>
  </si>
  <si>
    <t>INSTITUTO DE PREVIDÊNCIA DOS SERVIDORES MILITARES DE MINAS GERAIS</t>
  </si>
  <si>
    <t>OBRA:</t>
  </si>
  <si>
    <t>ENDEREÇO:</t>
  </si>
  <si>
    <t>CRONOGRAMA FÍSICO-FINANCEIRO</t>
  </si>
  <si>
    <t>ETAPAS/DESCRIÇÃO</t>
  </si>
  <si>
    <t>FÍSICO/ FINANCEIRO</t>
  </si>
  <si>
    <t>MÊS 01</t>
  </si>
  <si>
    <t>ED-50514</t>
  </si>
  <si>
    <t>PREPARAÇÃO PARA EMASSAMENTO OU PINTURA (LÁTEX/ACRÍLICA) EM PAREDE, INCLUSIVE UMA (1) DEMÃO DE SELADOR ACRÍLICO</t>
  </si>
  <si>
    <t>R$ CUSTO UNIT.</t>
  </si>
  <si>
    <t>R$ CUSTO TOTAL</t>
  </si>
  <si>
    <t>R$ UNIT. (C/BDI)</t>
  </si>
  <si>
    <t>R$ TOTAL (C/ BDI)</t>
  </si>
  <si>
    <t>Rua Paraíba, nº 576 - Savassi, Belo Horizonte – MG, CEP 30.130-141</t>
  </si>
  <si>
    <t xml:space="preserve">CALCULO DO BDI </t>
  </si>
  <si>
    <t>CONTRATO</t>
  </si>
  <si>
    <t>Proponente</t>
  </si>
  <si>
    <t>Empreendimento ( Nome/Apelido)</t>
  </si>
  <si>
    <t>Programa</t>
  </si>
  <si>
    <t>Município</t>
  </si>
  <si>
    <t>UF</t>
  </si>
  <si>
    <t>Gestor</t>
  </si>
  <si>
    <t>Parâmetros para cálculo do BDI</t>
  </si>
  <si>
    <t>Itens Admissíveis</t>
  </si>
  <si>
    <t>Índices adotados</t>
  </si>
  <si>
    <t>Administração Central (AC)</t>
  </si>
  <si>
    <t>Seguro e Garantia (S+G)</t>
  </si>
  <si>
    <t>Risco (R)</t>
  </si>
  <si>
    <t>Despesas financeiras (DF)</t>
  </si>
  <si>
    <t>Lucro (L)</t>
  </si>
  <si>
    <t>Tributos (T)</t>
  </si>
  <si>
    <t xml:space="preserve">Tributos (T) </t>
  </si>
  <si>
    <t>Controle</t>
  </si>
  <si>
    <t>BDI ADMISSÍVEL</t>
  </si>
  <si>
    <t>BDI NÃO ADMISSÍVEL</t>
  </si>
  <si>
    <t>BDI CALCULADO ----&gt;</t>
  </si>
  <si>
    <t>TRIBUTOS PRATICADOS NO MUNICÍPIO</t>
  </si>
  <si>
    <t xml:space="preserve">ISS </t>
  </si>
  <si>
    <t>PIS/COFINS</t>
  </si>
  <si>
    <t>Nos percentuais referentes a tributos deverá ser considerado para efeito de calculo o ISS do município ou correspondente na sua inserção no Simples Nacional;</t>
  </si>
  <si>
    <t>OBRA:  INSTITUTO DE PREVIDÊNCIA DOS SERVIDORES MILITARES DO ESTADO DE MINAS
GERAIS - IPSM</t>
  </si>
  <si>
    <t>BELO HORIZONTE</t>
  </si>
  <si>
    <t>INSTITUTO DE PREVIDÊNCIA DOS SERVIDORES MILITARES DO ESTADO DE MINAS GERAIS - IPSM</t>
  </si>
  <si>
    <t>BDI = (1+AC+S+R+G)*(1+DF)*(1+L)/(1-(T+E))-1</t>
  </si>
  <si>
    <t>OBRA:  INSTITUTO DE PREVIDÊNCIA DOS SERVIDORES MILITARES DO ESTADO DE MINAS GERAIS - IPSM</t>
  </si>
  <si>
    <t>LOCAL:  Rua Paraíba, nº 576 - Savassi, Belo Horizonte – MG, CEP 30.130-141</t>
  </si>
  <si>
    <t>INSS sem desoneração (E)</t>
  </si>
  <si>
    <t xml:space="preserve">ED-48232 </t>
  </si>
  <si>
    <t>ED-50730</t>
  </si>
  <si>
    <t>M²</t>
  </si>
  <si>
    <t>CHAPISCO COM ARGAMASSA, TRAÇO 1:2:3 (CIMENTO, AREIA E PEDRISCO), APLICADO COM COLHER, ESP. 5MM, INCLUSIVEARGAMASSA COM PREPARO MECANIZADO</t>
  </si>
  <si>
    <t>ED-50732</t>
  </si>
  <si>
    <t>EMBOÇO COM ARGAMASSA, TRAÇO 1:6 (CIMENTO E AREIA), ESP.20MM, APLICAÇÃO MANUAL, INCLUSIVE ARGAMASSA COM PREPARO MECANIZADO, EXCLUSIVE CHAPISCO</t>
  </si>
  <si>
    <t xml:space="preserve">ED-50478 </t>
  </si>
  <si>
    <t>EMASSAMENTO EM PAREDE COM MASSA CORRIDA (PVA), DUAS (2) DEMÃOS, INCLUSIVE LIXAMENTO PARA PINTURA</t>
  </si>
  <si>
    <t>ED-50498</t>
  </si>
  <si>
    <t>ED-48516</t>
  </si>
  <si>
    <t>ED-7304</t>
  </si>
  <si>
    <t>VIDRO COMUM TRANSPARENTE INCOLOR, ESP. 6MM, INCLUSIVE FORNECIMENTO, EXCLUSIVE CAIXILHO/PERFIL, VEDAÇÃO COM GUARNIÇÃO/GAXETA OU APLICAÇÃO DE MASSA DE VIDRACEIRO</t>
  </si>
  <si>
    <t>REMOÇÃO MANUAL DE VIDRO EM ESQUADRIAS, COM OU SEM REAPROVEITAMENTO, INCLUSIVE LIMPEZA DO ENCAIXE, AFASTAMENTO E EMPILHAMENTO, EXCLUSIVE TRANSPORTE E RETIRADA DO MATERIAL REMOVIDO NÃO REAPROVEITÁVEL</t>
  </si>
  <si>
    <t>1.2</t>
  </si>
  <si>
    <t>1.3</t>
  </si>
  <si>
    <t>1.4</t>
  </si>
  <si>
    <t>1.6</t>
  </si>
  <si>
    <t>1.5</t>
  </si>
  <si>
    <t>1.7</t>
  </si>
  <si>
    <t>1.8</t>
  </si>
  <si>
    <t>SERVIÇO DE RECOMPOSIÇÃO EM ALVENARIA</t>
  </si>
  <si>
    <t>SERVIÇO DE RECOMPOSIÇÃO EM JANELAS</t>
  </si>
  <si>
    <t>ED-50750</t>
  </si>
  <si>
    <t>REVESTIMENTO COM PASTILHAS DE PORCELANA, ASSENTADOCOM ARGAMASSA PRÉ-FABRICADA, INCLUSIVE REJUNTAMENTO</t>
  </si>
  <si>
    <t>PINTURA LÁTEX (PVA) EM PAREDE, DUAS (2) DEMÃOS, COM APLICAÇÃO MANUAL, EXCLUSIVE SELADOR ACRÍLICO E MASSA ACRÍLICA/CORRIDA (PVA)</t>
  </si>
  <si>
    <t>ED-50736</t>
  </si>
  <si>
    <t>REVESTIMENTO DE GESSO EM PAREDE, ESP. 5MM, APLICAÇÃO MANUAL, INCLUSIVE ACABAMENTO SARRAFEADO</t>
  </si>
  <si>
    <t>2.</t>
  </si>
  <si>
    <t>PLANILHA DE SERVIÇOS</t>
  </si>
  <si>
    <t>ALVENARIA DE VEDAÇÃO COM TIJOLO CERÂMICO FURADO, ESP. 14CM, PARA REVESTIMENTO, INCLUSIVE ARGAMASSA PARA ASSENTAMENTO</t>
  </si>
  <si>
    <t>ED-50266</t>
  </si>
  <si>
    <t xml:space="preserve">LIMPEZA FINAL PARA ENTREGA DA OBRA </t>
  </si>
  <si>
    <t>H</t>
  </si>
  <si>
    <t>ENGENHEIRO CIVIL DE OBRA JUNIOR COM ENCARGOS COMPLEMENTARES</t>
  </si>
  <si>
    <t>UN</t>
  </si>
  <si>
    <t>ART - FAIXA 2</t>
  </si>
  <si>
    <t>CPU</t>
  </si>
  <si>
    <t>SINAPI -90777</t>
  </si>
  <si>
    <t>1.10</t>
  </si>
  <si>
    <t>APURAÇÃO PELA ÁREA TÉCNICA PERFAZ UM MONTANTE DE 10 M²</t>
  </si>
  <si>
    <t>APURAÇÃO PELA ÁREA TÉCNICA PERFAZ UM MONTANTE DE 20 M²</t>
  </si>
  <si>
    <t xml:space="preserve">OUTROS SERVIÇOS </t>
  </si>
  <si>
    <t>REFERENCIA: SEINFRA: JANEIRO/2025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</si>
</sst>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_(* #,##0.00_);_(* \(#,##0.00\);_(* &quot;-&quot;??_);_(@_)"/>
    <numFmt numFmtId="165" formatCode="_(&quot;R$ &quot;* #,##0.00_);_(&quot;R$ &quot;* \(#,##0.00\);_(&quot;R$ &quot;* &quot;-&quot;??_);_(@_)"/>
    <numFmt numFmtId="166" formatCode="0.0%"/>
  </numFmts>
  <fonts count="21" x14ac:knownFonts="1">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rgb="FF010000"/>
      <name val="Calibri"/>
      <family val="2"/>
      <scheme val="minor"/>
    </font>
    <font>
      <sz val="10"/>
      <name val="Arial"/>
      <family val="2"/>
    </font>
    <font>
      <sz val="10"/>
      <color indexed="8"/>
      <name val="Arial"/>
      <family val="2"/>
    </font>
    <font>
      <b/>
      <sz val="14"/>
      <color indexed="9"/>
      <name val="Arial"/>
      <family val="2"/>
    </font>
    <font>
      <b/>
      <sz val="10"/>
      <color indexed="8"/>
      <name val="Arial"/>
      <family val="2"/>
    </font>
    <font>
      <b/>
      <sz val="10"/>
      <name val="Arial"/>
      <family val="2"/>
    </font>
    <font>
      <sz val="11"/>
      <color indexed="8"/>
      <name val="Calibri"/>
      <family val="2"/>
    </font>
    <font>
      <sz val="9"/>
      <color indexed="8"/>
      <name val="Arial"/>
      <family val="2"/>
    </font>
    <font>
      <b/>
      <sz val="9"/>
      <name val="Arial"/>
      <family val="2"/>
    </font>
    <font>
      <sz val="9"/>
      <name val="Arial"/>
      <family val="2"/>
    </font>
    <font>
      <sz val="8"/>
      <name val="Calibri"/>
      <family val="2"/>
      <scheme val="minor"/>
    </font>
    <font>
      <sz val="10"/>
      <name val="Arial"/>
      <family val="2"/>
    </font>
    <font>
      <sz val="10"/>
      <color indexed="9"/>
      <name val="Arial"/>
      <family val="2"/>
    </font>
    <font>
      <sz val="10"/>
      <color indexed="8"/>
      <name val="Calibri"/>
      <family val="2"/>
      <scheme val="minor"/>
    </font>
    <font>
      <sz val="10"/>
      <color theme="1"/>
      <name val="Calibri"/>
      <family val="2"/>
      <scheme val="minor"/>
    </font>
    <font>
      <sz val="10"/>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indexed="12"/>
        <bgColor indexed="64"/>
      </patternFill>
    </fill>
    <fill>
      <patternFill patternType="solid">
        <fgColor theme="0"/>
        <bgColor indexed="64"/>
      </patternFill>
    </fill>
    <fill>
      <patternFill patternType="solid">
        <fgColor indexed="44"/>
        <bgColor indexed="64"/>
      </patternFill>
    </fill>
    <fill>
      <patternFill patternType="solid">
        <fgColor indexed="9"/>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rgb="FF010000"/>
      </top>
      <bottom style="thin">
        <color rgb="FF010000"/>
      </bottom>
      <diagonal/>
    </border>
    <border>
      <left style="medium">
        <color indexed="64"/>
      </left>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thin">
        <color indexed="64"/>
      </left>
      <right/>
      <top style="thin">
        <color indexed="64"/>
      </top>
      <bottom/>
      <diagonal/>
    </border>
    <border>
      <left style="medium">
        <color indexed="64"/>
      </left>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medium">
        <color indexed="64"/>
      </right>
      <top style="thin">
        <color indexed="64"/>
      </top>
      <bottom style="hair">
        <color indexed="8"/>
      </bottom>
      <diagonal/>
    </border>
    <border>
      <left style="medium">
        <color indexed="64"/>
      </left>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hair">
        <color indexed="64"/>
      </top>
      <bottom style="thin">
        <color indexed="64"/>
      </bottom>
      <diagonal/>
    </border>
    <border>
      <left style="thin">
        <color indexed="64"/>
      </left>
      <right/>
      <top style="hair">
        <color indexed="64"/>
      </top>
      <bottom style="thin">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19">
    <xf numFmtId="0" fontId="0" fillId="0" borderId="0"/>
    <xf numFmtId="43" fontId="1" fillId="0" borderId="0" applyFont="0" applyFill="0" applyBorder="0" applyAlignment="0" applyProtection="0"/>
    <xf numFmtId="9" fontId="1" fillId="0" borderId="0" applyFont="0" applyFill="0" applyBorder="0" applyAlignment="0" applyProtection="0"/>
    <xf numFmtId="0" fontId="6" fillId="0" borderId="0"/>
    <xf numFmtId="0" fontId="6" fillId="0" borderId="0"/>
    <xf numFmtId="0" fontId="11" fillId="0" borderId="0"/>
    <xf numFmtId="9" fontId="6" fillId="0" borderId="0" applyFont="0" applyFill="0" applyBorder="0" applyAlignment="0" applyProtection="0"/>
    <xf numFmtId="0" fontId="6" fillId="0" borderId="0"/>
    <xf numFmtId="164" fontId="6" fillId="0" borderId="0" applyFont="0" applyFill="0" applyBorder="0" applyAlignment="0" applyProtection="0"/>
    <xf numFmtId="0" fontId="6" fillId="0" borderId="0"/>
    <xf numFmtId="0" fontId="16" fillId="0" borderId="0"/>
    <xf numFmtId="165" fontId="6" fillId="0" borderId="0" applyFont="0" applyFill="0" applyBorder="0" applyAlignment="0" applyProtection="0"/>
    <xf numFmtId="165" fontId="6" fillId="0" borderId="0" applyFont="0" applyFill="0" applyBorder="0" applyAlignment="0" applyProtection="0"/>
    <xf numFmtId="43" fontId="1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6" fillId="0" borderId="0" applyFont="0" applyFill="0" applyBorder="0" applyAlignment="0" applyProtection="0"/>
    <xf numFmtId="44" fontId="1" fillId="0" borderId="0" applyFont="0" applyFill="0" applyBorder="0" applyAlignment="0" applyProtection="0"/>
    <xf numFmtId="9" fontId="6" fillId="0" borderId="0" applyFont="0" applyFill="0" applyBorder="0" applyAlignment="0" applyProtection="0"/>
  </cellStyleXfs>
  <cellXfs count="167">
    <xf numFmtId="0" fontId="0" fillId="0" borderId="0" xfId="0"/>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4" fillId="0" borderId="0" xfId="0" applyFont="1" applyAlignment="1">
      <alignment vertical="center"/>
    </xf>
    <xf numFmtId="0" fontId="4" fillId="0" borderId="0" xfId="0" applyFont="1" applyAlignment="1">
      <alignment vertical="center" wrapText="1"/>
    </xf>
    <xf numFmtId="0" fontId="4" fillId="0" borderId="0" xfId="0" applyFont="1" applyAlignment="1">
      <alignment horizontal="center" vertical="center"/>
    </xf>
    <xf numFmtId="0" fontId="3" fillId="2" borderId="1" xfId="0" applyFont="1" applyFill="1" applyBorder="1" applyAlignment="1">
      <alignment vertical="center"/>
    </xf>
    <xf numFmtId="43" fontId="3" fillId="2" borderId="1" xfId="1" applyFont="1" applyFill="1" applyBorder="1" applyAlignment="1">
      <alignment horizontal="center" vertical="center"/>
    </xf>
    <xf numFmtId="43" fontId="4" fillId="0" borderId="0" xfId="1" applyFont="1" applyAlignment="1">
      <alignment vertical="center"/>
    </xf>
    <xf numFmtId="0" fontId="2" fillId="0" borderId="0" xfId="0" applyFont="1" applyAlignment="1">
      <alignment vertical="center"/>
    </xf>
    <xf numFmtId="0" fontId="3" fillId="2" borderId="1" xfId="0" applyFont="1" applyFill="1" applyBorder="1" applyAlignment="1">
      <alignment horizontal="left" vertical="center" wrapText="1"/>
    </xf>
    <xf numFmtId="0" fontId="4" fillId="2" borderId="3" xfId="0" applyFont="1" applyFill="1" applyBorder="1" applyAlignment="1">
      <alignment vertical="center"/>
    </xf>
    <xf numFmtId="0" fontId="4" fillId="2" borderId="3" xfId="0" applyFont="1" applyFill="1" applyBorder="1" applyAlignment="1">
      <alignment horizontal="center" vertical="center"/>
    </xf>
    <xf numFmtId="43" fontId="4" fillId="2" borderId="3" xfId="1" applyFont="1" applyFill="1" applyBorder="1" applyAlignment="1">
      <alignment vertical="center"/>
    </xf>
    <xf numFmtId="0" fontId="3" fillId="2" borderId="2" xfId="0" applyFont="1" applyFill="1" applyBorder="1" applyAlignment="1">
      <alignment vertical="center"/>
    </xf>
    <xf numFmtId="0" fontId="7" fillId="0" borderId="0" xfId="3" applyFont="1"/>
    <xf numFmtId="0" fontId="10" fillId="5" borderId="8" xfId="4" applyFont="1" applyFill="1" applyBorder="1" applyAlignment="1">
      <alignment horizontal="center" vertical="center"/>
    </xf>
    <xf numFmtId="4" fontId="10" fillId="5" borderId="8" xfId="4" applyNumberFormat="1" applyFont="1" applyFill="1" applyBorder="1" applyAlignment="1">
      <alignment horizontal="center" vertical="center" wrapText="1"/>
    </xf>
    <xf numFmtId="0" fontId="11" fillId="0" borderId="0" xfId="5"/>
    <xf numFmtId="4" fontId="11" fillId="0" borderId="0" xfId="5" applyNumberFormat="1"/>
    <xf numFmtId="0" fontId="0" fillId="0" borderId="0" xfId="0" applyAlignment="1">
      <alignment vertical="center"/>
    </xf>
    <xf numFmtId="0" fontId="4" fillId="4" borderId="1" xfId="0" applyFont="1" applyFill="1" applyBorder="1" applyAlignment="1">
      <alignment horizontal="center" vertical="center"/>
    </xf>
    <xf numFmtId="43" fontId="0" fillId="4" borderId="1" xfId="1" applyFont="1" applyFill="1" applyBorder="1" applyAlignment="1">
      <alignment vertical="center"/>
    </xf>
    <xf numFmtId="43" fontId="12" fillId="6" borderId="1" xfId="4" applyNumberFormat="1" applyFont="1" applyFill="1" applyBorder="1" applyAlignment="1">
      <alignment horizontal="right" vertical="top" wrapText="1"/>
    </xf>
    <xf numFmtId="0" fontId="0" fillId="4" borderId="1" xfId="0" applyFill="1" applyBorder="1" applyAlignment="1">
      <alignment horizontal="center" vertical="center"/>
    </xf>
    <xf numFmtId="0" fontId="0" fillId="4" borderId="1" xfId="0" applyFill="1" applyBorder="1" applyAlignment="1">
      <alignment vertical="center" wrapText="1"/>
    </xf>
    <xf numFmtId="0" fontId="0" fillId="4" borderId="0" xfId="0" applyFill="1" applyAlignment="1">
      <alignment vertical="center"/>
    </xf>
    <xf numFmtId="0" fontId="3" fillId="2" borderId="3" xfId="0" applyFont="1" applyFill="1" applyBorder="1" applyAlignment="1">
      <alignment horizontal="center" vertical="center" wrapText="1"/>
    </xf>
    <xf numFmtId="10" fontId="2" fillId="2" borderId="1" xfId="2" applyNumberFormat="1" applyFont="1" applyFill="1" applyBorder="1" applyAlignment="1">
      <alignment vertical="center"/>
    </xf>
    <xf numFmtId="0" fontId="4" fillId="2" borderId="2" xfId="0" applyFont="1" applyFill="1" applyBorder="1" applyAlignment="1">
      <alignment vertical="center"/>
    </xf>
    <xf numFmtId="44" fontId="4" fillId="2" borderId="3" xfId="17" applyFont="1" applyFill="1" applyBorder="1" applyAlignment="1">
      <alignment vertical="center"/>
    </xf>
    <xf numFmtId="44" fontId="4" fillId="2" borderId="4" xfId="17" applyFont="1" applyFill="1" applyBorder="1" applyAlignment="1">
      <alignment vertical="center"/>
    </xf>
    <xf numFmtId="44" fontId="3" fillId="2" borderId="1" xfId="17" applyFont="1" applyFill="1" applyBorder="1" applyAlignment="1">
      <alignment vertical="center"/>
    </xf>
    <xf numFmtId="44" fontId="3" fillId="2" borderId="1" xfId="17" applyFont="1" applyFill="1" applyBorder="1" applyAlignment="1">
      <alignment horizontal="center" vertical="center" wrapText="1"/>
    </xf>
    <xf numFmtId="44" fontId="3" fillId="2" borderId="1" xfId="17" applyFont="1" applyFill="1" applyBorder="1" applyAlignment="1">
      <alignment horizontal="center" vertical="center"/>
    </xf>
    <xf numFmtId="44" fontId="0" fillId="4" borderId="1" xfId="17" applyFont="1" applyFill="1" applyBorder="1" applyAlignment="1">
      <alignment vertical="center"/>
    </xf>
    <xf numFmtId="44" fontId="0" fillId="0" borderId="1" xfId="17" applyFont="1" applyBorder="1" applyAlignment="1">
      <alignment vertical="center"/>
    </xf>
    <xf numFmtId="44" fontId="5" fillId="0" borderId="1" xfId="17" applyFont="1" applyBorder="1" applyAlignment="1">
      <alignment horizontal="right" vertical="center"/>
    </xf>
    <xf numFmtId="44" fontId="5" fillId="0" borderId="12" xfId="17" applyFont="1" applyBorder="1" applyAlignment="1">
      <alignment horizontal="right" vertical="center"/>
    </xf>
    <xf numFmtId="44" fontId="4" fillId="0" borderId="0" xfId="17" applyFont="1" applyAlignment="1">
      <alignment vertical="center"/>
    </xf>
    <xf numFmtId="44" fontId="0" fillId="0" borderId="0" xfId="17" applyFont="1" applyAlignment="1">
      <alignment vertical="center"/>
    </xf>
    <xf numFmtId="0" fontId="13" fillId="0" borderId="19" xfId="4" applyFont="1" applyBorder="1" applyAlignment="1">
      <alignment horizontal="left" vertical="center"/>
    </xf>
    <xf numFmtId="0" fontId="13" fillId="8" borderId="3" xfId="4" applyFont="1" applyFill="1" applyBorder="1" applyAlignment="1">
      <alignment horizontal="left" vertical="center"/>
    </xf>
    <xf numFmtId="0" fontId="13" fillId="8" borderId="20" xfId="4" applyFont="1" applyFill="1" applyBorder="1" applyAlignment="1">
      <alignment horizontal="left" vertical="center"/>
    </xf>
    <xf numFmtId="0" fontId="14" fillId="0" borderId="13" xfId="4" applyFont="1" applyBorder="1" applyAlignment="1">
      <alignment horizontal="left" vertical="center"/>
    </xf>
    <xf numFmtId="0" fontId="14" fillId="0" borderId="0" xfId="4" applyFont="1" applyAlignment="1">
      <alignment horizontal="left" vertical="center"/>
    </xf>
    <xf numFmtId="0" fontId="14" fillId="0" borderId="21" xfId="4" applyFont="1" applyBorder="1" applyAlignment="1">
      <alignment vertical="center"/>
    </xf>
    <xf numFmtId="0" fontId="14" fillId="0" borderId="0" xfId="4" applyFont="1" applyAlignment="1">
      <alignment vertical="center"/>
    </xf>
    <xf numFmtId="0" fontId="14" fillId="0" borderId="13" xfId="4" applyFont="1" applyBorder="1" applyAlignment="1">
      <alignment vertical="center"/>
    </xf>
    <xf numFmtId="0" fontId="14" fillId="8" borderId="17" xfId="4" applyFont="1" applyFill="1" applyBorder="1" applyAlignment="1" applyProtection="1">
      <alignment vertical="center"/>
      <protection locked="0"/>
    </xf>
    <xf numFmtId="0" fontId="14" fillId="8" borderId="7" xfId="4" applyFont="1" applyFill="1" applyBorder="1" applyAlignment="1" applyProtection="1">
      <alignment vertical="center"/>
      <protection locked="0"/>
    </xf>
    <xf numFmtId="0" fontId="14" fillId="8" borderId="18" xfId="4" applyFont="1" applyFill="1" applyBorder="1" applyAlignment="1" applyProtection="1">
      <alignment vertical="center"/>
      <protection locked="0"/>
    </xf>
    <xf numFmtId="0" fontId="13" fillId="8" borderId="7" xfId="4" applyFont="1" applyFill="1" applyBorder="1" applyAlignment="1" applyProtection="1">
      <alignment vertical="center"/>
      <protection locked="0"/>
    </xf>
    <xf numFmtId="0" fontId="13" fillId="8" borderId="18" xfId="4" applyFont="1" applyFill="1" applyBorder="1" applyAlignment="1" applyProtection="1">
      <alignment vertical="center"/>
      <protection locked="0"/>
    </xf>
    <xf numFmtId="0" fontId="13" fillId="7" borderId="14" xfId="4" applyFont="1" applyFill="1" applyBorder="1" applyAlignment="1">
      <alignment vertical="center"/>
    </xf>
    <xf numFmtId="0" fontId="14" fillId="7" borderId="17" xfId="4" applyFont="1" applyFill="1" applyBorder="1" applyAlignment="1">
      <alignment vertical="center"/>
    </xf>
    <xf numFmtId="0" fontId="14" fillId="8" borderId="23" xfId="4" applyFont="1" applyFill="1" applyBorder="1" applyAlignment="1">
      <alignment horizontal="left" vertical="center"/>
    </xf>
    <xf numFmtId="0" fontId="14" fillId="8" borderId="24" xfId="4" applyFont="1" applyFill="1" applyBorder="1" applyAlignment="1">
      <alignment horizontal="left" vertical="center"/>
    </xf>
    <xf numFmtId="10" fontId="14" fillId="9" borderId="25" xfId="18" applyNumberFormat="1" applyFont="1" applyFill="1" applyBorder="1" applyAlignment="1" applyProtection="1">
      <alignment vertical="center"/>
      <protection locked="0"/>
    </xf>
    <xf numFmtId="0" fontId="14" fillId="8" borderId="26" xfId="4" applyFont="1" applyFill="1" applyBorder="1" applyAlignment="1">
      <alignment horizontal="left" vertical="center"/>
    </xf>
    <xf numFmtId="0" fontId="14" fillId="8" borderId="27" xfId="4" applyFont="1" applyFill="1" applyBorder="1" applyAlignment="1">
      <alignment horizontal="left" vertical="center"/>
    </xf>
    <xf numFmtId="0" fontId="14" fillId="8" borderId="28" xfId="4" applyFont="1" applyFill="1" applyBorder="1" applyAlignment="1">
      <alignment horizontal="left" vertical="center"/>
    </xf>
    <xf numFmtId="0" fontId="14" fillId="8" borderId="29" xfId="4" applyFont="1" applyFill="1" applyBorder="1" applyAlignment="1">
      <alignment horizontal="left" vertical="center"/>
    </xf>
    <xf numFmtId="0" fontId="14" fillId="8" borderId="9" xfId="4" applyFont="1" applyFill="1" applyBorder="1" applyAlignment="1">
      <alignment horizontal="left" vertical="center"/>
    </xf>
    <xf numFmtId="0" fontId="6" fillId="8" borderId="9" xfId="4" applyFill="1" applyBorder="1" applyAlignment="1">
      <alignment horizontal="right" vertical="center"/>
    </xf>
    <xf numFmtId="0" fontId="6" fillId="8" borderId="11" xfId="4" applyFill="1" applyBorder="1" applyAlignment="1">
      <alignment horizontal="right" vertical="center"/>
    </xf>
    <xf numFmtId="0" fontId="19" fillId="0" borderId="0" xfId="3" applyFont="1" applyAlignment="1">
      <alignment vertical="center"/>
    </xf>
    <xf numFmtId="9" fontId="20" fillId="0" borderId="0" xfId="18" applyFont="1" applyAlignment="1">
      <alignment vertical="center"/>
    </xf>
    <xf numFmtId="0" fontId="6" fillId="0" borderId="0" xfId="4" applyAlignment="1">
      <alignment vertical="center"/>
    </xf>
    <xf numFmtId="0" fontId="6" fillId="6" borderId="0" xfId="4" applyFill="1" applyAlignment="1">
      <alignment vertical="center"/>
    </xf>
    <xf numFmtId="0" fontId="17" fillId="6" borderId="0" xfId="4" applyFont="1" applyFill="1" applyAlignment="1">
      <alignment vertical="center"/>
    </xf>
    <xf numFmtId="0" fontId="6" fillId="0" borderId="21" xfId="4" applyBorder="1" applyAlignment="1">
      <alignment vertical="center"/>
    </xf>
    <xf numFmtId="0" fontId="6" fillId="0" borderId="14" xfId="4" applyBorder="1" applyAlignment="1">
      <alignment vertical="center"/>
    </xf>
    <xf numFmtId="0" fontId="6" fillId="0" borderId="13" xfId="4" applyBorder="1" applyAlignment="1">
      <alignment vertical="center"/>
    </xf>
    <xf numFmtId="0" fontId="17" fillId="0" borderId="0" xfId="4" applyFont="1" applyAlignment="1">
      <alignment vertical="center"/>
    </xf>
    <xf numFmtId="0" fontId="6" fillId="8" borderId="13" xfId="4" applyFill="1" applyBorder="1" applyAlignment="1">
      <alignment vertical="center"/>
    </xf>
    <xf numFmtId="0" fontId="6" fillId="8" borderId="5" xfId="4" applyFill="1" applyBorder="1" applyAlignment="1">
      <alignment vertical="center"/>
    </xf>
    <xf numFmtId="0" fontId="6" fillId="9" borderId="4" xfId="4" applyFill="1" applyBorder="1" applyAlignment="1">
      <alignment horizontal="center" vertical="center"/>
    </xf>
    <xf numFmtId="0" fontId="18" fillId="0" borderId="0" xfId="3" applyFont="1" applyAlignment="1">
      <alignment vertical="center"/>
    </xf>
    <xf numFmtId="0" fontId="20" fillId="0" borderId="0" xfId="3" applyFont="1" applyAlignment="1">
      <alignment vertical="center"/>
    </xf>
    <xf numFmtId="44" fontId="2" fillId="0" borderId="0" xfId="0" applyNumberFormat="1" applyFont="1" applyAlignment="1">
      <alignment vertical="center"/>
    </xf>
    <xf numFmtId="166" fontId="10" fillId="8" borderId="10" xfId="18" applyNumberFormat="1" applyFont="1" applyFill="1" applyBorder="1" applyAlignment="1">
      <alignment vertical="center"/>
    </xf>
    <xf numFmtId="0" fontId="10" fillId="5" borderId="44" xfId="4" applyFont="1" applyFill="1" applyBorder="1" applyAlignment="1">
      <alignment horizontal="center" vertical="center"/>
    </xf>
    <xf numFmtId="0" fontId="10" fillId="5" borderId="45" xfId="4" applyFont="1" applyFill="1" applyBorder="1" applyAlignment="1">
      <alignment horizontal="center" vertical="center"/>
    </xf>
    <xf numFmtId="10" fontId="13" fillId="0" borderId="10" xfId="4" applyNumberFormat="1" applyFont="1" applyBorder="1" applyAlignment="1">
      <alignment vertical="top" wrapText="1"/>
    </xf>
    <xf numFmtId="4" fontId="14" fillId="6" borderId="10" xfId="4" applyNumberFormat="1" applyFont="1" applyFill="1" applyBorder="1" applyAlignment="1">
      <alignment vertical="top" wrapText="1"/>
    </xf>
    <xf numFmtId="9" fontId="14" fillId="0" borderId="1" xfId="2" applyFont="1" applyBorder="1" applyAlignment="1">
      <alignment vertical="center" wrapText="1"/>
    </xf>
    <xf numFmtId="44" fontId="0" fillId="0" borderId="0" xfId="0" applyNumberFormat="1" applyAlignment="1">
      <alignment vertical="center"/>
    </xf>
    <xf numFmtId="44" fontId="12" fillId="6" borderId="1" xfId="4" applyNumberFormat="1" applyFont="1" applyFill="1" applyBorder="1" applyAlignment="1">
      <alignment horizontal="right" vertical="top" wrapText="1"/>
    </xf>
    <xf numFmtId="44" fontId="5" fillId="0" borderId="0" xfId="17" applyFont="1" applyBorder="1" applyAlignment="1">
      <alignment horizontal="right" vertical="center"/>
    </xf>
    <xf numFmtId="164" fontId="6" fillId="4" borderId="1" xfId="8" applyFont="1" applyFill="1" applyBorder="1" applyAlignment="1">
      <alignment vertical="center"/>
    </xf>
    <xf numFmtId="164" fontId="6" fillId="0" borderId="1" xfId="7" applyNumberFormat="1" applyBorder="1" applyAlignment="1">
      <alignment vertical="center"/>
    </xf>
    <xf numFmtId="44" fontId="3" fillId="2" borderId="47" xfId="17" applyFont="1" applyFill="1" applyBorder="1" applyAlignment="1">
      <alignment horizontal="center" vertical="center"/>
    </xf>
    <xf numFmtId="0" fontId="3" fillId="2" borderId="1"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3" fillId="2" borderId="22" xfId="0" applyFont="1" applyFill="1" applyBorder="1" applyAlignment="1">
      <alignment horizontal="right" vertical="center" wrapText="1"/>
    </xf>
    <xf numFmtId="0" fontId="3" fillId="2" borderId="15" xfId="0" applyFont="1" applyFill="1" applyBorder="1" applyAlignment="1">
      <alignment horizontal="right" vertical="center" wrapText="1"/>
    </xf>
    <xf numFmtId="0" fontId="3" fillId="2" borderId="46" xfId="0" applyFont="1" applyFill="1" applyBorder="1" applyAlignment="1">
      <alignment horizontal="right" vertical="center" wrapText="1"/>
    </xf>
    <xf numFmtId="0" fontId="3" fillId="2" borderId="1" xfId="0" applyFont="1" applyFill="1" applyBorder="1" applyAlignment="1">
      <alignment horizontal="center" vertical="center" wrapText="1"/>
    </xf>
    <xf numFmtId="49" fontId="6" fillId="6" borderId="9" xfId="4" applyNumberFormat="1" applyFill="1" applyBorder="1" applyAlignment="1">
      <alignment horizontal="center" vertical="center" wrapText="1"/>
    </xf>
    <xf numFmtId="0" fontId="6" fillId="6" borderId="9" xfId="4" applyFill="1" applyBorder="1" applyAlignment="1">
      <alignment horizontal="center" vertical="center" wrapText="1"/>
    </xf>
    <xf numFmtId="49" fontId="6" fillId="6" borderId="1" xfId="4" applyNumberFormat="1" applyFill="1" applyBorder="1" applyAlignment="1">
      <alignment vertical="center" wrapText="1"/>
    </xf>
    <xf numFmtId="0" fontId="6" fillId="6" borderId="1" xfId="4" applyFill="1" applyBorder="1" applyAlignment="1">
      <alignment vertical="center" wrapText="1"/>
    </xf>
    <xf numFmtId="0" fontId="7" fillId="0" borderId="5" xfId="3" applyFont="1" applyBorder="1" applyAlignment="1">
      <alignment horizontal="center"/>
    </xf>
    <xf numFmtId="0" fontId="7" fillId="0" borderId="0" xfId="3" applyFont="1" applyAlignment="1">
      <alignment horizontal="center"/>
    </xf>
    <xf numFmtId="0" fontId="8" fillId="3" borderId="41" xfId="3" applyFont="1" applyFill="1" applyBorder="1" applyAlignment="1">
      <alignment horizontal="center" vertical="center"/>
    </xf>
    <xf numFmtId="0" fontId="8" fillId="3" borderId="42" xfId="3" applyFont="1" applyFill="1" applyBorder="1" applyAlignment="1">
      <alignment horizontal="center" vertical="center"/>
    </xf>
    <xf numFmtId="0" fontId="8" fillId="3" borderId="43"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0" xfId="3" applyFont="1" applyFill="1" applyAlignment="1">
      <alignment horizontal="center" vertical="center"/>
    </xf>
    <xf numFmtId="0" fontId="8" fillId="3" borderId="21" xfId="3" applyFont="1" applyFill="1" applyBorder="1" applyAlignment="1">
      <alignment horizontal="center" vertical="center"/>
    </xf>
    <xf numFmtId="0" fontId="9" fillId="4" borderId="17" xfId="3" applyFont="1" applyFill="1" applyBorder="1" applyAlignment="1">
      <alignment horizontal="center" vertical="center"/>
    </xf>
    <xf numFmtId="0" fontId="9" fillId="4" borderId="7" xfId="3" applyFont="1" applyFill="1" applyBorder="1" applyAlignment="1">
      <alignment horizontal="center" vertical="center"/>
    </xf>
    <xf numFmtId="0" fontId="9" fillId="4" borderId="18" xfId="3" applyFont="1" applyFill="1" applyBorder="1" applyAlignment="1">
      <alignment horizontal="center" vertical="center"/>
    </xf>
    <xf numFmtId="0" fontId="9" fillId="4" borderId="19" xfId="3" applyFont="1" applyFill="1" applyBorder="1" applyAlignment="1">
      <alignment horizontal="left" vertical="center"/>
    </xf>
    <xf numFmtId="0" fontId="9" fillId="4" borderId="3" xfId="3" applyFont="1" applyFill="1" applyBorder="1" applyAlignment="1">
      <alignment horizontal="left" vertical="center"/>
    </xf>
    <xf numFmtId="0" fontId="9" fillId="4" borderId="20" xfId="3" applyFont="1" applyFill="1" applyBorder="1" applyAlignment="1">
      <alignment horizontal="left" vertical="center"/>
    </xf>
    <xf numFmtId="0" fontId="9" fillId="4" borderId="19" xfId="3" applyFont="1" applyFill="1" applyBorder="1" applyAlignment="1">
      <alignment horizontal="left" vertical="center" wrapText="1"/>
    </xf>
    <xf numFmtId="0" fontId="9" fillId="4" borderId="3" xfId="3" applyFont="1" applyFill="1" applyBorder="1" applyAlignment="1">
      <alignment horizontal="left" vertical="center" wrapText="1"/>
    </xf>
    <xf numFmtId="0" fontId="9" fillId="4" borderId="20" xfId="3" applyFont="1" applyFill="1" applyBorder="1" applyAlignment="1">
      <alignment horizontal="left" vertical="center" wrapText="1"/>
    </xf>
    <xf numFmtId="0" fontId="6" fillId="0" borderId="32" xfId="4" applyBorder="1" applyAlignment="1">
      <alignment horizontal="center" vertical="center"/>
    </xf>
    <xf numFmtId="0" fontId="6" fillId="0" borderId="33" xfId="4" applyBorder="1" applyAlignment="1">
      <alignment horizontal="center" vertical="center"/>
    </xf>
    <xf numFmtId="0" fontId="6" fillId="0" borderId="14" xfId="4" applyBorder="1" applyAlignment="1">
      <alignment horizontal="center" vertical="center" wrapText="1"/>
    </xf>
    <xf numFmtId="0" fontId="6" fillId="0" borderId="15" xfId="4" applyBorder="1" applyAlignment="1">
      <alignment horizontal="center" vertical="center" wrapText="1"/>
    </xf>
    <xf numFmtId="0" fontId="6" fillId="0" borderId="16" xfId="4" applyBorder="1" applyAlignment="1">
      <alignment horizontal="center" vertical="center" wrapText="1"/>
    </xf>
    <xf numFmtId="0" fontId="6" fillId="0" borderId="17" xfId="4" applyBorder="1" applyAlignment="1">
      <alignment horizontal="center" vertical="center" wrapText="1"/>
    </xf>
    <xf numFmtId="0" fontId="6" fillId="0" borderId="7" xfId="4" applyBorder="1" applyAlignment="1">
      <alignment horizontal="center" vertical="center" wrapText="1"/>
    </xf>
    <xf numFmtId="0" fontId="6" fillId="0" borderId="18" xfId="4" applyBorder="1" applyAlignment="1">
      <alignment horizontal="center" vertical="center" wrapText="1"/>
    </xf>
    <xf numFmtId="0" fontId="14" fillId="8" borderId="17" xfId="4" applyFont="1" applyFill="1" applyBorder="1" applyAlignment="1" applyProtection="1">
      <alignment horizontal="center" vertical="center" wrapText="1"/>
      <protection locked="0"/>
    </xf>
    <xf numFmtId="0" fontId="14" fillId="8" borderId="7" xfId="4" applyFont="1" applyFill="1" applyBorder="1" applyAlignment="1" applyProtection="1">
      <alignment horizontal="center" vertical="center" wrapText="1"/>
      <protection locked="0"/>
    </xf>
    <xf numFmtId="0" fontId="14" fillId="8" borderId="18" xfId="4" applyFont="1" applyFill="1" applyBorder="1" applyAlignment="1" applyProtection="1">
      <alignment horizontal="center" vertical="center" wrapText="1"/>
      <protection locked="0"/>
    </xf>
    <xf numFmtId="0" fontId="14" fillId="8" borderId="17" xfId="4" applyFont="1" applyFill="1" applyBorder="1" applyAlignment="1" applyProtection="1">
      <alignment horizontal="left" vertical="center" wrapText="1"/>
      <protection locked="0"/>
    </xf>
    <xf numFmtId="0" fontId="14" fillId="8" borderId="7" xfId="4" applyFont="1" applyFill="1" applyBorder="1" applyAlignment="1" applyProtection="1">
      <alignment horizontal="left" vertical="center"/>
      <protection locked="0"/>
    </xf>
    <xf numFmtId="0" fontId="14" fillId="8" borderId="18" xfId="4" applyFont="1" applyFill="1" applyBorder="1" applyAlignment="1" applyProtection="1">
      <alignment horizontal="left" vertical="center"/>
      <protection locked="0"/>
    </xf>
    <xf numFmtId="0" fontId="6" fillId="8" borderId="19" xfId="4" applyFill="1" applyBorder="1" applyAlignment="1">
      <alignment horizontal="center" vertical="center"/>
    </xf>
    <xf numFmtId="0" fontId="6" fillId="8" borderId="3" xfId="4" applyFill="1" applyBorder="1" applyAlignment="1">
      <alignment horizontal="center" vertical="center"/>
    </xf>
    <xf numFmtId="0" fontId="6" fillId="8" borderId="20" xfId="4" applyFill="1" applyBorder="1" applyAlignment="1">
      <alignment horizontal="center" vertical="center"/>
    </xf>
    <xf numFmtId="0" fontId="13" fillId="7" borderId="22" xfId="4" applyFont="1" applyFill="1" applyBorder="1" applyAlignment="1">
      <alignment horizontal="center" vertical="center"/>
    </xf>
    <xf numFmtId="0" fontId="13" fillId="7" borderId="16" xfId="4" applyFont="1" applyFill="1" applyBorder="1" applyAlignment="1">
      <alignment horizontal="center" vertical="center"/>
    </xf>
    <xf numFmtId="0" fontId="13" fillId="7" borderId="6" xfId="4" applyFont="1" applyFill="1" applyBorder="1" applyAlignment="1">
      <alignment horizontal="center" vertical="center"/>
    </xf>
    <xf numFmtId="0" fontId="13" fillId="7" borderId="18" xfId="4" applyFont="1" applyFill="1" applyBorder="1" applyAlignment="1">
      <alignment horizontal="center" vertical="center"/>
    </xf>
    <xf numFmtId="10" fontId="14" fillId="7" borderId="19" xfId="4" applyNumberFormat="1" applyFont="1" applyFill="1" applyBorder="1" applyAlignment="1">
      <alignment horizontal="center" vertical="center"/>
    </xf>
    <xf numFmtId="10" fontId="14" fillId="7" borderId="3" xfId="4" applyNumberFormat="1" applyFont="1" applyFill="1" applyBorder="1" applyAlignment="1">
      <alignment horizontal="center" vertical="center"/>
    </xf>
    <xf numFmtId="10" fontId="14" fillId="7" borderId="20" xfId="4" applyNumberFormat="1" applyFont="1" applyFill="1" applyBorder="1" applyAlignment="1">
      <alignment horizontal="center" vertical="center"/>
    </xf>
    <xf numFmtId="0" fontId="6" fillId="0" borderId="30" xfId="4" applyBorder="1" applyAlignment="1">
      <alignment horizontal="center" vertical="center"/>
    </xf>
    <xf numFmtId="0" fontId="6" fillId="0" borderId="31" xfId="4" applyBorder="1" applyAlignment="1">
      <alignment horizontal="center" vertical="center"/>
    </xf>
    <xf numFmtId="0" fontId="10" fillId="0" borderId="38" xfId="3" applyFont="1" applyBorder="1" applyAlignment="1">
      <alignment horizontal="left" vertical="center" wrapText="1"/>
    </xf>
    <xf numFmtId="0" fontId="10" fillId="0" borderId="39" xfId="3" applyFont="1" applyBorder="1" applyAlignment="1">
      <alignment horizontal="left" vertical="center" wrapText="1"/>
    </xf>
    <xf numFmtId="0" fontId="10" fillId="0" borderId="40" xfId="3" applyFont="1" applyBorder="1" applyAlignment="1">
      <alignment horizontal="left" vertical="center" wrapText="1"/>
    </xf>
    <xf numFmtId="0" fontId="6" fillId="0" borderId="34" xfId="4" applyBorder="1" applyAlignment="1">
      <alignment horizontal="center" vertical="center"/>
    </xf>
    <xf numFmtId="0" fontId="6" fillId="0" borderId="35" xfId="4" applyBorder="1" applyAlignment="1">
      <alignment horizontal="center" vertical="center"/>
    </xf>
    <xf numFmtId="0" fontId="6" fillId="0" borderId="3" xfId="4" applyBorder="1" applyAlignment="1">
      <alignment horizontal="center" vertical="center"/>
    </xf>
    <xf numFmtId="0" fontId="6" fillId="0" borderId="20" xfId="4" applyBorder="1" applyAlignment="1">
      <alignment horizontal="center" vertical="center"/>
    </xf>
    <xf numFmtId="0" fontId="10" fillId="8" borderId="19" xfId="4" applyFont="1" applyFill="1" applyBorder="1" applyAlignment="1">
      <alignment horizontal="center" vertical="center"/>
    </xf>
    <xf numFmtId="0" fontId="10" fillId="8" borderId="3" xfId="4" applyFont="1" applyFill="1" applyBorder="1" applyAlignment="1">
      <alignment horizontal="center" vertical="center"/>
    </xf>
    <xf numFmtId="0" fontId="10" fillId="8" borderId="20" xfId="4" applyFont="1" applyFill="1" applyBorder="1" applyAlignment="1">
      <alignment horizontal="center" vertical="center"/>
    </xf>
    <xf numFmtId="10" fontId="6" fillId="8" borderId="3" xfId="4" applyNumberFormat="1" applyFill="1" applyBorder="1" applyAlignment="1">
      <alignment horizontal="left" vertical="center"/>
    </xf>
    <xf numFmtId="0" fontId="6" fillId="8" borderId="20" xfId="4" applyFill="1" applyBorder="1" applyAlignment="1">
      <alignment horizontal="left" vertical="center"/>
    </xf>
    <xf numFmtId="10" fontId="6" fillId="8" borderId="36" xfId="4" applyNumberFormat="1" applyFill="1" applyBorder="1" applyAlignment="1">
      <alignment horizontal="left" vertical="center"/>
    </xf>
    <xf numFmtId="0" fontId="6" fillId="8" borderId="37" xfId="4" applyFill="1" applyBorder="1" applyAlignment="1">
      <alignment horizontal="left" vertical="center"/>
    </xf>
  </cellXfs>
  <cellStyles count="19">
    <cellStyle name="Moeda" xfId="17" builtinId="4"/>
    <cellStyle name="Moeda 2" xfId="11" xr:uid="{00000000-0005-0000-0000-000001000000}"/>
    <cellStyle name="Moeda 3" xfId="12" xr:uid="{00000000-0005-0000-0000-000002000000}"/>
    <cellStyle name="Normal" xfId="0" builtinId="0"/>
    <cellStyle name="Normal 11" xfId="3" xr:uid="{00000000-0005-0000-0000-000004000000}"/>
    <cellStyle name="Normal 2" xfId="10" xr:uid="{00000000-0005-0000-0000-000005000000}"/>
    <cellStyle name="Normal 2 2 3" xfId="4" xr:uid="{00000000-0005-0000-0000-000006000000}"/>
    <cellStyle name="Normal 61" xfId="7" xr:uid="{00000000-0005-0000-0000-000007000000}"/>
    <cellStyle name="Normal 61 2" xfId="9" xr:uid="{00000000-0005-0000-0000-000008000000}"/>
    <cellStyle name="Normal_PLANILHA - LICITAÇÃO CHIQUINHO DE CARVALHO" xfId="5" xr:uid="{00000000-0005-0000-0000-000009000000}"/>
    <cellStyle name="Porcentagem" xfId="2" builtinId="5"/>
    <cellStyle name="Porcentagem 10 3" xfId="18" xr:uid="{00000000-0005-0000-0000-00000C000000}"/>
    <cellStyle name="Porcentagem 3" xfId="6" xr:uid="{00000000-0005-0000-0000-00000D000000}"/>
    <cellStyle name="Separador de milhares 2" xfId="14" xr:uid="{00000000-0005-0000-0000-00000E000000}"/>
    <cellStyle name="Separador de milhares 3" xfId="15" xr:uid="{00000000-0005-0000-0000-00000F000000}"/>
    <cellStyle name="Separador de milhares 4" xfId="16" xr:uid="{00000000-0005-0000-0000-000010000000}"/>
    <cellStyle name="Vírgula" xfId="1" builtinId="3"/>
    <cellStyle name="Vírgula 2" xfId="8" xr:uid="{00000000-0005-0000-0000-000012000000}"/>
    <cellStyle name="Vírgula 3" xfId="13" xr:uid="{00000000-0005-0000-0000-000013000000}"/>
  </cellStyles>
  <dxfs count="6">
    <dxf>
      <fill>
        <patternFill patternType="gray125">
          <bgColor indexed="51"/>
        </patternFill>
      </fill>
    </dxf>
    <dxf>
      <fill>
        <patternFill patternType="gray0625">
          <bgColor indexed="51"/>
        </patternFill>
      </fill>
    </dxf>
    <dxf>
      <font>
        <condense val="0"/>
        <extend val="0"/>
        <color indexed="10"/>
      </font>
      <fill>
        <patternFill>
          <bgColor indexed="51"/>
        </patternFill>
      </fill>
    </dxf>
    <dxf>
      <font>
        <condense val="0"/>
        <extend val="0"/>
        <color indexed="12"/>
      </font>
      <fill>
        <patternFill>
          <bgColor indexed="27"/>
        </patternFill>
      </fill>
    </dxf>
    <dxf>
      <font>
        <b/>
        <i val="0"/>
        <condense val="0"/>
        <extend val="0"/>
        <color auto="1"/>
      </font>
      <fill>
        <patternFill>
          <bgColor indexed="55"/>
        </patternFill>
      </fill>
    </dxf>
    <dxf>
      <font>
        <b/>
        <i val="0"/>
        <condense val="0"/>
        <extend val="0"/>
        <color auto="1"/>
      </font>
      <fill>
        <patternFill>
          <bgColor indexed="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calcChain" Target="calcChain.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fabiano\Downloads\10039\ca_arqs\eletrica\e0104500.doc"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o-m11\publico\WINDOWS\TEMP\B5348E-LM001_R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ack_server\descritivos\Meus%20documentos\Egesa-antigos\TO-134\Meus%20Documentos\FV-DNE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ack_server\descritivos\Meus%20documentos\Egesa-antigos\TO-134\0798\TECNICO\TEACOMP\LOTE06\P09\P10\RELAT6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pu-a\01-md-2005\EQUIP\MAQUINAS\I02011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ack_server\descritivos\Meus%20documentos\EGESA\Br-482mg\Volume1\CANA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Marcia\Receita%20Federal%20-%20RJ\Preg&#227;o%203-2013%20-%20Ag.%20Modelo%20B%20Pirai%20e%20Resende\EDITAL%201-2013-%20ADAPTACAO%20PROJETO%20BASICO%20-%20AGENCIA%20MODELO\ANEXO%20V%20-%20PLANILHA%20DE%20OR&#199;AMENTO%20E%20CRONOGRAM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JUSTI&#199;A%20FEDERAL\Predio%20Sede%20%20Vitoria%20ES%20-%202009\Justi&#231;a%20Federal%201&#170;%20Instancia\PLANILHA%20OR&#199;AMENTARIA\Or&#231;amento\JFES_Planilha_Orc_Rev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ack_server\descritivos\Projetos\Marcilio\TO-010\Meus%20documentos\EGESA\Br-482mg\Volume1\CANA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Arquivos%20internos\Quadro%20de%20quantidades\ORCAMEN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ilesrv2\obras\Arquivos%20internos\Quadro%20de%20quantidades\ORCAMEN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edefisica\D\backup%20d\BOLETIM\Boletim%20jan05\Modelo%20de%20Or&#231;amento%20boletim%20jan04%20NAO%20MEXER.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PMLS\MODELO%20PLANILHA%20E%20BDI%20ATUALIZADO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RGÊNCIA"/>
      <sheetName val="CAPA"/>
      <sheetName val="Controle"/>
      <sheetName val="LOJAS"/>
      <sheetName val="CONDOMINOS"/>
      <sheetName val="QUADROS DE DISTRIBUIÇÃO"/>
      <sheetName val="BARRAMENTO BLINDADO"/>
      <sheetName val="TRANSFORMADORES"/>
      <sheetName val="GERAL ORIGINAL"/>
      <sheetName val="GERAL POR ITENS"/>
      <sheetName val="MOTORES"/>
      <sheetName val="ANTIGO COND"/>
      <sheetName val="ANTIGO GERAL"/>
      <sheetName val="H_MOT"/>
      <sheetName val="C_MOT"/>
      <sheetName val="QUADROS_DE_DISTRIBUIÇÃO"/>
      <sheetName val="BARRAMENTO_BLINDADO"/>
      <sheetName val="GERAL_ORIGINAL"/>
      <sheetName val="GERAL_POR_ITENS"/>
      <sheetName val="ANTIGO_COND"/>
      <sheetName val="ANTIGO_GERAL"/>
    </sheetNames>
    <sheetDataSet>
      <sheetData sheetId="0" refreshError="1">
        <row r="2">
          <cell r="A2" t="str">
            <v>TABELA DE CARGAS – POR TRANSFORMADOR/PBT EM EMERGÊNCIA</v>
          </cell>
        </row>
        <row r="4">
          <cell r="A4" t="str">
            <v>TRANSFORMADOR 1.1 – PBT-1.1 EM EMERGÊNCIA</v>
          </cell>
        </row>
        <row r="6">
          <cell r="A6" t="str">
            <v>FINALIDADE</v>
          </cell>
          <cell r="B6" t="str">
            <v>POT. UNIT. (kW)</v>
          </cell>
          <cell r="C6" t="str">
            <v>POT. UNIT. (CV)</v>
          </cell>
          <cell r="D6" t="str">
            <v>T I P O</v>
          </cell>
          <cell r="E6" t="str">
            <v>POT-M (KW)</v>
          </cell>
          <cell r="F6" t="str">
            <v>FP- M</v>
          </cell>
          <cell r="G6" t="str">
            <v>QTDE.</v>
          </cell>
          <cell r="H6" t="str">
            <v>PÓLOS</v>
          </cell>
          <cell r="I6" t="str">
            <v>F.D.</v>
          </cell>
          <cell r="J6" t="str">
            <v>F.P.</v>
          </cell>
          <cell r="K6" t="str">
            <v>POT. INSTALADA (kW)</v>
          </cell>
          <cell r="L6" t="str">
            <v>POT. INSTALADA (kVA)</v>
          </cell>
          <cell r="M6" t="str">
            <v>POT. DEMANDADA (kW)</v>
          </cell>
          <cell r="N6" t="str">
            <v>POT. DEMANDADA (kVA)</v>
          </cell>
        </row>
        <row r="7">
          <cell r="A7" t="str">
            <v>BARRAMENTO BLINDADO BB1.1/1.3 – ILUMINAÇÃO HALL</v>
          </cell>
          <cell r="B7">
            <v>123.78</v>
          </cell>
          <cell r="E7" t="e">
            <v>#N/A</v>
          </cell>
          <cell r="F7" t="e">
            <v>#N/A</v>
          </cell>
          <cell r="G7">
            <v>1</v>
          </cell>
          <cell r="I7">
            <v>0.71596423332687886</v>
          </cell>
          <cell r="J7">
            <v>0.97999999999999976</v>
          </cell>
          <cell r="K7">
            <v>123.78</v>
          </cell>
          <cell r="L7">
            <v>126.30612244897962</v>
          </cell>
          <cell r="M7">
            <v>88.622052801201065</v>
          </cell>
          <cell r="N7">
            <v>90.430666123674584</v>
          </cell>
        </row>
        <row r="8">
          <cell r="A8" t="str">
            <v>QD-B1-3S</v>
          </cell>
          <cell r="B8">
            <v>140.32509426511928</v>
          </cell>
          <cell r="E8" t="e">
            <v>#N/A</v>
          </cell>
          <cell r="F8" t="e">
            <v>#N/A</v>
          </cell>
          <cell r="G8">
            <v>1</v>
          </cell>
          <cell r="I8">
            <v>1</v>
          </cell>
          <cell r="J8">
            <v>0.77296462798671983</v>
          </cell>
          <cell r="K8">
            <v>140.32509426511928</v>
          </cell>
          <cell r="L8">
            <v>181.54141752982022</v>
          </cell>
          <cell r="M8">
            <v>140.32509426511928</v>
          </cell>
          <cell r="N8">
            <v>181.54141752982022</v>
          </cell>
        </row>
        <row r="9">
          <cell r="A9" t="str">
            <v>NO BREAK</v>
          </cell>
          <cell r="B9">
            <v>30</v>
          </cell>
          <cell r="G9">
            <v>2</v>
          </cell>
          <cell r="I9">
            <v>0.5</v>
          </cell>
          <cell r="J9">
            <v>1</v>
          </cell>
          <cell r="K9">
            <v>60</v>
          </cell>
          <cell r="L9">
            <v>60</v>
          </cell>
          <cell r="M9">
            <v>30</v>
          </cell>
          <cell r="N9">
            <v>30</v>
          </cell>
        </row>
        <row r="10">
          <cell r="A10" t="str">
            <v>TOTAL</v>
          </cell>
          <cell r="I10">
            <v>0.79896043489677604</v>
          </cell>
          <cell r="J10">
            <v>0.85752015197356957</v>
          </cell>
          <cell r="K10">
            <v>324.10509426511931</v>
          </cell>
          <cell r="L10">
            <v>367.84753997879983</v>
          </cell>
          <cell r="M10">
            <v>258.94714706632033</v>
          </cell>
          <cell r="N10">
            <v>301.97208365349479</v>
          </cell>
        </row>
        <row r="12">
          <cell r="A12" t="str">
            <v>RESUMO GERAL:</v>
          </cell>
          <cell r="B12" t="str">
            <v>kW</v>
          </cell>
          <cell r="C12" t="str">
            <v>kVA</v>
          </cell>
        </row>
        <row r="13">
          <cell r="A13" t="str">
            <v>DEMANDAS</v>
          </cell>
          <cell r="B13">
            <v>258.94714706632033</v>
          </cell>
          <cell r="C13">
            <v>301.97208365349479</v>
          </cell>
        </row>
        <row r="14">
          <cell r="A14" t="str">
            <v>RESERVA     (%)</v>
          </cell>
          <cell r="B14">
            <v>0.2</v>
          </cell>
        </row>
        <row r="15">
          <cell r="A15" t="str">
            <v>FATOR DE SIMULTANEIDADE</v>
          </cell>
          <cell r="B15">
            <v>1</v>
          </cell>
        </row>
        <row r="17">
          <cell r="A17" t="str">
            <v xml:space="preserve">DEMANDA FINAL </v>
          </cell>
          <cell r="B17">
            <v>310.73657647958436</v>
          </cell>
          <cell r="C17">
            <v>362.36650038419373</v>
          </cell>
        </row>
        <row r="19">
          <cell r="A19" t="str">
            <v>TENSÃO (V)</v>
          </cell>
          <cell r="B19">
            <v>380</v>
          </cell>
          <cell r="C19" t="str">
            <v>V</v>
          </cell>
        </row>
        <row r="20">
          <cell r="A20" t="str">
            <v>CORRENTE (A)</v>
          </cell>
          <cell r="B20">
            <v>550.55893826872864</v>
          </cell>
          <cell r="C20" t="str">
            <v>A</v>
          </cell>
        </row>
        <row r="21">
          <cell r="A21" t="str">
            <v>DISJUNTOR GERAL</v>
          </cell>
          <cell r="B21">
            <v>2500</v>
          </cell>
          <cell r="C21" t="str">
            <v>A</v>
          </cell>
        </row>
        <row r="23">
          <cell r="A23" t="str">
            <v>TRANSFORMADOR DE 1500KVA</v>
          </cell>
        </row>
        <row r="27">
          <cell r="A27" t="str">
            <v>TRANSFORMADOR 1.2 – PBT-1.2 EM EMERGÊNCIA</v>
          </cell>
        </row>
        <row r="29">
          <cell r="A29" t="str">
            <v>FINALIDADE</v>
          </cell>
          <cell r="B29" t="str">
            <v>POT. UNIT. (kW)</v>
          </cell>
          <cell r="C29" t="str">
            <v>POT. UNIT. (CV)</v>
          </cell>
          <cell r="D29" t="str">
            <v>T I P O</v>
          </cell>
          <cell r="E29" t="str">
            <v>POT-M (KW)</v>
          </cell>
          <cell r="F29" t="str">
            <v>FP- M</v>
          </cell>
          <cell r="G29" t="str">
            <v>QTDE.</v>
          </cell>
          <cell r="H29" t="str">
            <v>PÓLOS</v>
          </cell>
          <cell r="I29" t="str">
            <v>F.D.</v>
          </cell>
          <cell r="J29" t="str">
            <v>F.P.</v>
          </cell>
          <cell r="K29" t="str">
            <v>POT. INSTALADA (kW)</v>
          </cell>
          <cell r="L29" t="str">
            <v>POT. INSTALADA (kVA)</v>
          </cell>
          <cell r="M29" t="str">
            <v>POT. DEMANDADA (kW)</v>
          </cell>
          <cell r="N29" t="str">
            <v>POT. DEMANDADA (kVA)</v>
          </cell>
        </row>
        <row r="30">
          <cell r="A30" t="str">
            <v>ELEVADORES SUBSOLO</v>
          </cell>
          <cell r="B30">
            <v>20</v>
          </cell>
          <cell r="E30" t="e">
            <v>#N/A</v>
          </cell>
          <cell r="F30" t="e">
            <v>#N/A</v>
          </cell>
          <cell r="G30">
            <v>2</v>
          </cell>
          <cell r="I30">
            <v>0</v>
          </cell>
          <cell r="J30">
            <v>0.8</v>
          </cell>
          <cell r="K30">
            <v>40</v>
          </cell>
          <cell r="L30">
            <v>50</v>
          </cell>
          <cell r="M30">
            <v>0</v>
          </cell>
          <cell r="N30">
            <v>0</v>
          </cell>
        </row>
        <row r="31">
          <cell r="A31" t="str">
            <v>ILUMINAÇÃO E COMANDO ELEVADORES SUBSOLO</v>
          </cell>
          <cell r="B31">
            <v>1.3</v>
          </cell>
          <cell r="E31" t="e">
            <v>#N/A</v>
          </cell>
          <cell r="F31" t="e">
            <v>#N/A</v>
          </cell>
          <cell r="G31">
            <v>1</v>
          </cell>
          <cell r="I31">
            <v>0.74</v>
          </cell>
          <cell r="J31">
            <v>0.8</v>
          </cell>
          <cell r="K31">
            <v>1.3</v>
          </cell>
          <cell r="L31">
            <v>1.625</v>
          </cell>
          <cell r="M31">
            <v>0.96199999999999997</v>
          </cell>
          <cell r="N31">
            <v>1.2024999999999999</v>
          </cell>
        </row>
        <row r="32">
          <cell r="A32" t="str">
            <v>ELEVADORES GARAGEM</v>
          </cell>
          <cell r="B32">
            <v>20</v>
          </cell>
          <cell r="E32" t="e">
            <v>#N/A</v>
          </cell>
          <cell r="F32" t="e">
            <v>#N/A</v>
          </cell>
          <cell r="G32">
            <v>2</v>
          </cell>
          <cell r="I32">
            <v>0.74</v>
          </cell>
          <cell r="J32">
            <v>0.8</v>
          </cell>
          <cell r="K32">
            <v>40</v>
          </cell>
          <cell r="L32">
            <v>50</v>
          </cell>
          <cell r="M32">
            <v>29.6</v>
          </cell>
          <cell r="N32">
            <v>37</v>
          </cell>
        </row>
        <row r="33">
          <cell r="A33" t="str">
            <v>ILUMINAÇÃO E COMANDO ELEVADORES GARAGEM</v>
          </cell>
          <cell r="B33">
            <v>1.3</v>
          </cell>
          <cell r="E33" t="e">
            <v>#N/A</v>
          </cell>
          <cell r="F33" t="e">
            <v>#N/A</v>
          </cell>
          <cell r="G33">
            <v>1</v>
          </cell>
          <cell r="I33">
            <v>0</v>
          </cell>
          <cell r="J33">
            <v>0.8</v>
          </cell>
          <cell r="K33">
            <v>1.3</v>
          </cell>
          <cell r="L33">
            <v>1.625</v>
          </cell>
          <cell r="M33">
            <v>0</v>
          </cell>
          <cell r="N33">
            <v>0</v>
          </cell>
        </row>
        <row r="34">
          <cell r="A34" t="str">
            <v>ELEVADORES ZONA BAIXA</v>
          </cell>
          <cell r="B34">
            <v>50</v>
          </cell>
          <cell r="E34" t="e">
            <v>#N/A</v>
          </cell>
          <cell r="F34" t="e">
            <v>#N/A</v>
          </cell>
          <cell r="G34">
            <v>8</v>
          </cell>
          <cell r="I34">
            <v>0.125</v>
          </cell>
          <cell r="J34">
            <v>0.8</v>
          </cell>
          <cell r="K34">
            <v>400</v>
          </cell>
          <cell r="L34">
            <v>500</v>
          </cell>
          <cell r="M34">
            <v>50</v>
          </cell>
          <cell r="N34">
            <v>62.5</v>
          </cell>
        </row>
        <row r="35">
          <cell r="A35" t="str">
            <v>ILUMINAÇÃO E COMANDO ELEVADORES ZONA BAIXA</v>
          </cell>
          <cell r="B35">
            <v>3</v>
          </cell>
          <cell r="E35" t="e">
            <v>#N/A</v>
          </cell>
          <cell r="F35" t="e">
            <v>#N/A</v>
          </cell>
          <cell r="G35">
            <v>1</v>
          </cell>
          <cell r="I35">
            <v>0.1</v>
          </cell>
          <cell r="J35">
            <v>0.8</v>
          </cell>
          <cell r="K35">
            <v>3</v>
          </cell>
          <cell r="L35">
            <v>3.75</v>
          </cell>
          <cell r="M35">
            <v>0.30000000000000004</v>
          </cell>
          <cell r="N35">
            <v>0.375</v>
          </cell>
        </row>
        <row r="36">
          <cell r="A36" t="str">
            <v>QD-B1-3S-AC</v>
          </cell>
          <cell r="B36">
            <v>140.32509426511928</v>
          </cell>
          <cell r="E36" t="e">
            <v>#N/A</v>
          </cell>
          <cell r="F36" t="e">
            <v>#N/A</v>
          </cell>
          <cell r="G36">
            <v>1</v>
          </cell>
          <cell r="I36">
            <v>0</v>
          </cell>
          <cell r="J36">
            <v>0.77296462798671983</v>
          </cell>
          <cell r="K36">
            <v>140.32509426511928</v>
          </cell>
          <cell r="L36">
            <v>181.54141752982022</v>
          </cell>
          <cell r="M36">
            <v>0</v>
          </cell>
          <cell r="N36">
            <v>0</v>
          </cell>
        </row>
        <row r="37">
          <cell r="A37" t="str">
            <v>VENTILAÇÃO</v>
          </cell>
          <cell r="B37">
            <v>0.56488549618320616</v>
          </cell>
          <cell r="C37">
            <v>0.5</v>
          </cell>
          <cell r="D37" t="str">
            <v>C</v>
          </cell>
          <cell r="E37">
            <v>0.56488549618320616</v>
          </cell>
          <cell r="F37">
            <v>0.73</v>
          </cell>
          <cell r="G37">
            <v>1</v>
          </cell>
          <cell r="I37">
            <v>0</v>
          </cell>
          <cell r="J37">
            <v>0.73</v>
          </cell>
          <cell r="K37">
            <v>0.56488549618320616</v>
          </cell>
          <cell r="L37">
            <v>0.77381574819617283</v>
          </cell>
          <cell r="M37">
            <v>0</v>
          </cell>
          <cell r="N37">
            <v>0</v>
          </cell>
        </row>
        <row r="38">
          <cell r="A38" t="str">
            <v>VENTILAÇÃO</v>
          </cell>
          <cell r="B38">
            <v>0.80291970802919721</v>
          </cell>
          <cell r="C38">
            <v>0.75</v>
          </cell>
          <cell r="D38" t="str">
            <v>C</v>
          </cell>
          <cell r="E38">
            <v>0.80291970802919721</v>
          </cell>
          <cell r="F38">
            <v>0.77</v>
          </cell>
          <cell r="G38">
            <v>1</v>
          </cell>
          <cell r="I38">
            <v>0</v>
          </cell>
          <cell r="J38">
            <v>0.77</v>
          </cell>
          <cell r="K38">
            <v>0.80291970802919721</v>
          </cell>
          <cell r="L38">
            <v>1.0427528675703859</v>
          </cell>
          <cell r="M38">
            <v>0</v>
          </cell>
          <cell r="N38">
            <v>0</v>
          </cell>
        </row>
        <row r="39">
          <cell r="A39" t="str">
            <v>VENTILAÇÃO</v>
          </cell>
          <cell r="B39">
            <v>1.8987341772151898</v>
          </cell>
          <cell r="C39">
            <v>2</v>
          </cell>
          <cell r="D39" t="str">
            <v>C</v>
          </cell>
          <cell r="E39">
            <v>1.8987341772151898</v>
          </cell>
          <cell r="F39">
            <v>0.82</v>
          </cell>
          <cell r="G39">
            <v>1</v>
          </cell>
          <cell r="I39">
            <v>0</v>
          </cell>
          <cell r="J39">
            <v>0.82</v>
          </cell>
          <cell r="K39">
            <v>1.8987341772151898</v>
          </cell>
          <cell r="L39">
            <v>2.3155294844087684</v>
          </cell>
          <cell r="M39">
            <v>0</v>
          </cell>
          <cell r="N39">
            <v>0</v>
          </cell>
        </row>
        <row r="40">
          <cell r="A40" t="str">
            <v>FANCOIL</v>
          </cell>
          <cell r="B40">
            <v>6.3805104408352662</v>
          </cell>
          <cell r="C40">
            <v>7.5</v>
          </cell>
          <cell r="D40" t="str">
            <v>C</v>
          </cell>
          <cell r="E40">
            <v>6.3805104408352662</v>
          </cell>
          <cell r="F40">
            <v>0.8</v>
          </cell>
          <cell r="G40">
            <v>2</v>
          </cell>
          <cell r="I40">
            <v>0</v>
          </cell>
          <cell r="J40">
            <v>0.8</v>
          </cell>
          <cell r="K40">
            <v>12.761020881670532</v>
          </cell>
          <cell r="L40">
            <v>15.951276102088165</v>
          </cell>
          <cell r="M40">
            <v>0</v>
          </cell>
          <cell r="N40">
            <v>0</v>
          </cell>
        </row>
        <row r="41">
          <cell r="A41" t="str">
            <v>UNIDADE CONDENSADORA</v>
          </cell>
          <cell r="B41">
            <v>43.4</v>
          </cell>
          <cell r="G41">
            <v>1</v>
          </cell>
          <cell r="I41">
            <v>0</v>
          </cell>
          <cell r="J41">
            <v>0.8</v>
          </cell>
          <cell r="K41">
            <v>43.4</v>
          </cell>
          <cell r="L41">
            <v>54.249999999999993</v>
          </cell>
          <cell r="M41">
            <v>0</v>
          </cell>
          <cell r="N41">
            <v>0</v>
          </cell>
        </row>
        <row r="42">
          <cell r="A42" t="str">
            <v>FANCOIL ESCRITÓRIOS</v>
          </cell>
          <cell r="B42">
            <v>8.6705202312138727</v>
          </cell>
          <cell r="C42">
            <v>10</v>
          </cell>
          <cell r="D42" t="str">
            <v>C</v>
          </cell>
          <cell r="E42">
            <v>8.6705202312138727</v>
          </cell>
          <cell r="F42">
            <v>0.85</v>
          </cell>
          <cell r="G42">
            <v>32</v>
          </cell>
          <cell r="I42">
            <v>0</v>
          </cell>
          <cell r="J42">
            <v>0.85</v>
          </cell>
          <cell r="K42">
            <v>277.45664739884393</v>
          </cell>
          <cell r="L42">
            <v>326.41958517511051</v>
          </cell>
          <cell r="M42">
            <v>0</v>
          </cell>
          <cell r="N42">
            <v>0</v>
          </cell>
        </row>
        <row r="43">
          <cell r="A43" t="str">
            <v>ILUMINAÇÃO, TOMADAS E AR CONDICIONADO FAST FOOD</v>
          </cell>
          <cell r="B43">
            <v>258.76900000000001</v>
          </cell>
          <cell r="G43">
            <v>1</v>
          </cell>
          <cell r="I43">
            <v>0</v>
          </cell>
          <cell r="J43">
            <v>0.9</v>
          </cell>
          <cell r="K43">
            <v>258.76900000000001</v>
          </cell>
          <cell r="L43">
            <v>287.52111111111111</v>
          </cell>
          <cell r="M43">
            <v>0</v>
          </cell>
          <cell r="N43">
            <v>0</v>
          </cell>
        </row>
        <row r="44">
          <cell r="A44" t="str">
            <v>BOMBA DE RECALQUE DE ÁGUA FRIA</v>
          </cell>
          <cell r="B44">
            <v>20.670391061452513</v>
          </cell>
          <cell r="C44">
            <v>25</v>
          </cell>
          <cell r="D44" t="str">
            <v>H</v>
          </cell>
          <cell r="E44">
            <v>20.670391061452513</v>
          </cell>
          <cell r="F44">
            <v>0.85</v>
          </cell>
          <cell r="G44">
            <v>2</v>
          </cell>
          <cell r="I44">
            <v>0</v>
          </cell>
          <cell r="J44">
            <v>0.85</v>
          </cell>
          <cell r="K44">
            <v>41.340782122905026</v>
          </cell>
          <cell r="L44">
            <v>48.636214262241211</v>
          </cell>
          <cell r="M44">
            <v>0</v>
          </cell>
          <cell r="N44">
            <v>0</v>
          </cell>
        </row>
        <row r="45">
          <cell r="A45" t="str">
            <v>BOMBA DE RECALQUE DE ÁGUAS PLUVIAIS</v>
          </cell>
          <cell r="B45">
            <v>8.6705202312138727</v>
          </cell>
          <cell r="C45">
            <v>10</v>
          </cell>
          <cell r="D45" t="str">
            <v>H</v>
          </cell>
          <cell r="E45">
            <v>8.6705202312138727</v>
          </cell>
          <cell r="F45">
            <v>0.85</v>
          </cell>
          <cell r="G45">
            <v>6</v>
          </cell>
          <cell r="I45">
            <v>0</v>
          </cell>
          <cell r="J45">
            <v>0.85</v>
          </cell>
          <cell r="K45">
            <v>52.02312138728324</v>
          </cell>
          <cell r="L45">
            <v>61.203672220333225</v>
          </cell>
          <cell r="M45">
            <v>0</v>
          </cell>
          <cell r="N45">
            <v>0</v>
          </cell>
        </row>
        <row r="46">
          <cell r="A46" t="str">
            <v>BOMBA DE RECALQUE DE ESGOTO</v>
          </cell>
          <cell r="B46">
            <v>8.6705202312138727</v>
          </cell>
          <cell r="C46">
            <v>10</v>
          </cell>
          <cell r="D46" t="str">
            <v>H</v>
          </cell>
          <cell r="E46">
            <v>8.6705202312138727</v>
          </cell>
          <cell r="F46">
            <v>0.85</v>
          </cell>
          <cell r="G46">
            <v>6</v>
          </cell>
          <cell r="I46">
            <v>0</v>
          </cell>
          <cell r="J46">
            <v>0.85</v>
          </cell>
          <cell r="K46">
            <v>52.02312138728324</v>
          </cell>
          <cell r="L46">
            <v>61.203672220333225</v>
          </cell>
          <cell r="M46">
            <v>0</v>
          </cell>
          <cell r="N46">
            <v>0</v>
          </cell>
        </row>
        <row r="47">
          <cell r="A47" t="str">
            <v>BOMBA DE RECALQUE DE REUSO</v>
          </cell>
          <cell r="B47">
            <v>1.0135135135135136</v>
          </cell>
          <cell r="C47">
            <v>1</v>
          </cell>
          <cell r="D47" t="str">
            <v>H</v>
          </cell>
          <cell r="E47">
            <v>1.0135135135135136</v>
          </cell>
          <cell r="F47">
            <v>0.78</v>
          </cell>
          <cell r="G47">
            <v>2</v>
          </cell>
          <cell r="I47">
            <v>0</v>
          </cell>
          <cell r="J47">
            <v>0.78</v>
          </cell>
          <cell r="K47">
            <v>2.0270270270270272</v>
          </cell>
          <cell r="L47">
            <v>2.5987525987525988</v>
          </cell>
          <cell r="M47">
            <v>0</v>
          </cell>
          <cell r="N47">
            <v>0</v>
          </cell>
        </row>
        <row r="48">
          <cell r="A48" t="str">
            <v>BOMBA DE RECALQUE DO POÇO DE RETARDO</v>
          </cell>
          <cell r="B48">
            <v>1.0135135135135136</v>
          </cell>
          <cell r="C48">
            <v>1</v>
          </cell>
          <cell r="D48" t="str">
            <v>H</v>
          </cell>
          <cell r="E48">
            <v>1.0135135135135136</v>
          </cell>
          <cell r="F48">
            <v>0.78</v>
          </cell>
          <cell r="G48">
            <v>2</v>
          </cell>
          <cell r="I48">
            <v>0</v>
          </cell>
          <cell r="J48">
            <v>0.78</v>
          </cell>
          <cell r="K48">
            <v>2.0270270270270272</v>
          </cell>
          <cell r="L48">
            <v>2.5987525987525988</v>
          </cell>
          <cell r="M48">
            <v>0</v>
          </cell>
          <cell r="N48">
            <v>0</v>
          </cell>
        </row>
        <row r="49">
          <cell r="A49" t="str">
            <v>ESCADA ROLANTE</v>
          </cell>
          <cell r="B49">
            <v>10</v>
          </cell>
          <cell r="G49">
            <v>2</v>
          </cell>
          <cell r="I49">
            <v>0</v>
          </cell>
          <cell r="J49">
            <v>0.8</v>
          </cell>
          <cell r="K49">
            <v>20</v>
          </cell>
          <cell r="L49">
            <v>25</v>
          </cell>
          <cell r="M49">
            <v>0</v>
          </cell>
          <cell r="N49">
            <v>0</v>
          </cell>
        </row>
        <row r="50">
          <cell r="A50" t="str">
            <v>TOTAL</v>
          </cell>
          <cell r="I50">
            <v>5.8131468987100983E-2</v>
          </cell>
          <cell r="J50">
            <v>0.79999999999999993</v>
          </cell>
          <cell r="K50">
            <v>1391.0193808785871</v>
          </cell>
          <cell r="L50">
            <v>1678.056551918718</v>
          </cell>
          <cell r="M50">
            <v>80.861999999999995</v>
          </cell>
          <cell r="N50">
            <v>101.0775</v>
          </cell>
        </row>
        <row r="52">
          <cell r="I52" t="str">
            <v>COM O PAINEL DE SEGURANÇA EM FUNCIONAMENTO</v>
          </cell>
        </row>
        <row r="53">
          <cell r="A53" t="str">
            <v>RESUMO GERAL:</v>
          </cell>
          <cell r="B53" t="str">
            <v>kW</v>
          </cell>
          <cell r="C53" t="str">
            <v>kVA</v>
          </cell>
          <cell r="I53" t="str">
            <v>kW</v>
          </cell>
          <cell r="J53" t="str">
            <v>kVA</v>
          </cell>
        </row>
        <row r="54">
          <cell r="A54" t="str">
            <v>DEMANDAS</v>
          </cell>
          <cell r="B54">
            <v>80.861999999999995</v>
          </cell>
          <cell r="C54">
            <v>101.0775</v>
          </cell>
          <cell r="I54">
            <v>442.08736295026449</v>
          </cell>
          <cell r="J54">
            <v>529.01118759655708</v>
          </cell>
        </row>
        <row r="55">
          <cell r="A55" t="str">
            <v>RESERVA     (%)</v>
          </cell>
          <cell r="B55">
            <v>0.2</v>
          </cell>
          <cell r="I55">
            <v>0</v>
          </cell>
        </row>
        <row r="56">
          <cell r="A56" t="str">
            <v>FATOR DE SIMULTANEIDADE</v>
          </cell>
          <cell r="B56">
            <v>1</v>
          </cell>
          <cell r="I56">
            <v>1</v>
          </cell>
        </row>
        <row r="58">
          <cell r="A58" t="str">
            <v xml:space="preserve">DEMANDA FINAL </v>
          </cell>
          <cell r="B58">
            <v>97.034399999999991</v>
          </cell>
          <cell r="C58">
            <v>121.29299999999999</v>
          </cell>
          <cell r="I58">
            <v>442.08736295026449</v>
          </cell>
          <cell r="J58">
            <v>529.01118759655708</v>
          </cell>
        </row>
        <row r="60">
          <cell r="A60" t="str">
            <v>TENSÃO (V)</v>
          </cell>
          <cell r="B60">
            <v>380</v>
          </cell>
          <cell r="C60" t="str">
            <v>V</v>
          </cell>
          <cell r="I60">
            <v>380</v>
          </cell>
          <cell r="J60" t="str">
            <v>V</v>
          </cell>
        </row>
        <row r="61">
          <cell r="A61" t="str">
            <v>CORRENTE (A)</v>
          </cell>
          <cell r="B61">
            <v>184.28564789688755</v>
          </cell>
          <cell r="C61" t="str">
            <v>A</v>
          </cell>
          <cell r="I61">
            <v>803.74934621893647</v>
          </cell>
          <cell r="J61" t="str">
            <v>A</v>
          </cell>
        </row>
        <row r="62">
          <cell r="A62" t="str">
            <v>DISJUNTOR GERAL</v>
          </cell>
          <cell r="B62">
            <v>2500</v>
          </cell>
          <cell r="C62" t="str">
            <v>A</v>
          </cell>
          <cell r="I62">
            <v>2500</v>
          </cell>
          <cell r="J62" t="str">
            <v>A</v>
          </cell>
        </row>
        <row r="64">
          <cell r="A64" t="str">
            <v>TRANSFORMADOR DE 1500KVA</v>
          </cell>
        </row>
        <row r="69">
          <cell r="A69" t="str">
            <v>PBT-SEG EM EMERGÊNCIA</v>
          </cell>
        </row>
        <row r="71">
          <cell r="A71" t="str">
            <v>EM REGIME NORMAL</v>
          </cell>
        </row>
        <row r="72">
          <cell r="A72" t="str">
            <v>FINALIDADE</v>
          </cell>
          <cell r="B72" t="str">
            <v>POT. UNIT. (kW)</v>
          </cell>
          <cell r="C72" t="str">
            <v>POT. UNIT. (CV)</v>
          </cell>
          <cell r="D72" t="str">
            <v>T I P O</v>
          </cell>
          <cell r="E72" t="str">
            <v>POT-M (KW)</v>
          </cell>
          <cell r="F72" t="str">
            <v>FP- M</v>
          </cell>
          <cell r="G72" t="str">
            <v>QTDE.</v>
          </cell>
          <cell r="H72" t="str">
            <v>PÓLOS</v>
          </cell>
          <cell r="I72" t="str">
            <v>F.D.</v>
          </cell>
          <cell r="J72" t="str">
            <v>F.P.</v>
          </cell>
          <cell r="K72" t="str">
            <v>POT. INSTALADA (kW)</v>
          </cell>
          <cell r="L72" t="str">
            <v>POT. INSTALADA (kVA)</v>
          </cell>
          <cell r="M72" t="str">
            <v>POT. DEMANDADA (kW)</v>
          </cell>
          <cell r="N72" t="str">
            <v>POT. DEMANDADA (kVA)</v>
          </cell>
        </row>
        <row r="73">
          <cell r="A73" t="str">
            <v>ELEVADOR DE SEGUANÇA</v>
          </cell>
          <cell r="B73">
            <v>35</v>
          </cell>
          <cell r="E73" t="e">
            <v>#N/A</v>
          </cell>
          <cell r="F73" t="e">
            <v>#N/A</v>
          </cell>
          <cell r="G73">
            <v>1</v>
          </cell>
          <cell r="I73">
            <v>1</v>
          </cell>
          <cell r="J73">
            <v>0.8</v>
          </cell>
          <cell r="K73">
            <v>35</v>
          </cell>
          <cell r="L73">
            <v>43.75</v>
          </cell>
          <cell r="M73">
            <v>35</v>
          </cell>
          <cell r="N73">
            <v>43.75</v>
          </cell>
        </row>
        <row r="74">
          <cell r="A74" t="str">
            <v>ILUMINAÇÃO E COMANDO ELEVADORE DE SEGURANÇA</v>
          </cell>
          <cell r="B74">
            <v>3</v>
          </cell>
          <cell r="E74" t="e">
            <v>#N/A</v>
          </cell>
          <cell r="F74" t="e">
            <v>#N/A</v>
          </cell>
          <cell r="G74">
            <v>1</v>
          </cell>
          <cell r="I74">
            <v>1</v>
          </cell>
          <cell r="J74">
            <v>0.8</v>
          </cell>
          <cell r="K74">
            <v>3</v>
          </cell>
          <cell r="L74">
            <v>3.75</v>
          </cell>
          <cell r="M74">
            <v>3</v>
          </cell>
          <cell r="N74">
            <v>3.75</v>
          </cell>
        </row>
        <row r="75">
          <cell r="A75" t="str">
            <v>PRESSURIZAÇÃO ESCADA 5SS</v>
          </cell>
          <cell r="B75">
            <v>6.3805104408352662</v>
          </cell>
          <cell r="C75">
            <v>7.5</v>
          </cell>
          <cell r="D75" t="str">
            <v>C</v>
          </cell>
          <cell r="E75">
            <v>6.3805104408352662</v>
          </cell>
          <cell r="F75">
            <v>0.8</v>
          </cell>
          <cell r="G75">
            <v>4</v>
          </cell>
          <cell r="I75">
            <v>0</v>
          </cell>
          <cell r="J75">
            <v>0.8</v>
          </cell>
          <cell r="K75">
            <v>25.522041763341065</v>
          </cell>
          <cell r="L75">
            <v>31.902552204176331</v>
          </cell>
          <cell r="M75">
            <v>0</v>
          </cell>
          <cell r="N75">
            <v>0</v>
          </cell>
        </row>
        <row r="76">
          <cell r="A76" t="str">
            <v>PRESSURIZAÇÃO ESCADA 3SS</v>
          </cell>
          <cell r="B76">
            <v>8.6705202312138727</v>
          </cell>
          <cell r="C76">
            <v>10</v>
          </cell>
          <cell r="D76" t="str">
            <v>C</v>
          </cell>
          <cell r="E76">
            <v>8.6705202312138727</v>
          </cell>
          <cell r="F76">
            <v>0.85</v>
          </cell>
          <cell r="G76">
            <v>2</v>
          </cell>
          <cell r="I76">
            <v>0</v>
          </cell>
          <cell r="J76">
            <v>0.85</v>
          </cell>
          <cell r="K76">
            <v>17.341040462427745</v>
          </cell>
          <cell r="L76">
            <v>20.401224073444407</v>
          </cell>
          <cell r="M76">
            <v>0</v>
          </cell>
          <cell r="N76">
            <v>0</v>
          </cell>
        </row>
        <row r="77">
          <cell r="A77" t="str">
            <v>PRESSURIZAÇÃO ESCADA 1SS</v>
          </cell>
          <cell r="B77">
            <v>16.930022573363431</v>
          </cell>
          <cell r="C77">
            <v>20</v>
          </cell>
          <cell r="D77" t="str">
            <v>C</v>
          </cell>
          <cell r="E77">
            <v>16.930022573363431</v>
          </cell>
          <cell r="F77">
            <v>0.84</v>
          </cell>
          <cell r="G77">
            <v>5</v>
          </cell>
          <cell r="I77">
            <v>0</v>
          </cell>
          <cell r="J77">
            <v>0.84</v>
          </cell>
          <cell r="K77">
            <v>84.650112866817153</v>
          </cell>
          <cell r="L77">
            <v>100.77394388906805</v>
          </cell>
          <cell r="M77">
            <v>0</v>
          </cell>
          <cell r="N77">
            <v>0</v>
          </cell>
        </row>
        <row r="78">
          <cell r="A78" t="str">
            <v>EXAUSTÃO DE FUMAÇA</v>
          </cell>
          <cell r="B78">
            <v>16.930022573363431</v>
          </cell>
          <cell r="C78">
            <v>20</v>
          </cell>
          <cell r="D78" t="str">
            <v>C</v>
          </cell>
          <cell r="E78">
            <v>16.930022573363431</v>
          </cell>
          <cell r="F78">
            <v>0.84</v>
          </cell>
          <cell r="G78">
            <v>2</v>
          </cell>
          <cell r="I78">
            <v>0</v>
          </cell>
          <cell r="J78">
            <v>0.84</v>
          </cell>
          <cell r="K78">
            <v>33.860045146726861</v>
          </cell>
          <cell r="L78">
            <v>40.309577555627214</v>
          </cell>
          <cell r="M78">
            <v>0</v>
          </cell>
          <cell r="N78">
            <v>0</v>
          </cell>
        </row>
        <row r="79">
          <cell r="A79" t="str">
            <v>ELEVADOR DE SEGUANÇA</v>
          </cell>
          <cell r="B79">
            <v>35</v>
          </cell>
          <cell r="E79" t="e">
            <v>#N/A</v>
          </cell>
          <cell r="F79" t="e">
            <v>#N/A</v>
          </cell>
          <cell r="G79">
            <v>1</v>
          </cell>
          <cell r="I79">
            <v>1</v>
          </cell>
          <cell r="J79">
            <v>0.8</v>
          </cell>
          <cell r="K79">
            <v>35</v>
          </cell>
          <cell r="L79">
            <v>43.75</v>
          </cell>
          <cell r="M79">
            <v>35</v>
          </cell>
          <cell r="N79">
            <v>43.75</v>
          </cell>
        </row>
        <row r="80">
          <cell r="A80" t="str">
            <v>ILUMINAÇÃO E COMANDO ELEVADORE DE SEGURANÇA</v>
          </cell>
          <cell r="B80">
            <v>3</v>
          </cell>
          <cell r="E80" t="e">
            <v>#N/A</v>
          </cell>
          <cell r="F80" t="e">
            <v>#N/A</v>
          </cell>
          <cell r="G80">
            <v>1</v>
          </cell>
          <cell r="I80">
            <v>1</v>
          </cell>
          <cell r="J80">
            <v>0.8</v>
          </cell>
          <cell r="K80">
            <v>3</v>
          </cell>
          <cell r="L80">
            <v>3.75</v>
          </cell>
          <cell r="M80">
            <v>3</v>
          </cell>
          <cell r="N80">
            <v>3.75</v>
          </cell>
        </row>
        <row r="81">
          <cell r="A81" t="str">
            <v>PRESSURIZAÇÃO ESCADA 5SS</v>
          </cell>
          <cell r="B81">
            <v>6.3805104408352662</v>
          </cell>
          <cell r="C81">
            <v>7.5</v>
          </cell>
          <cell r="D81" t="str">
            <v>C</v>
          </cell>
          <cell r="E81">
            <v>6.3805104408352662</v>
          </cell>
          <cell r="F81">
            <v>0.8</v>
          </cell>
          <cell r="G81">
            <v>4</v>
          </cell>
          <cell r="I81">
            <v>0</v>
          </cell>
          <cell r="J81">
            <v>0.8</v>
          </cell>
          <cell r="K81">
            <v>25.522041763341065</v>
          </cell>
          <cell r="L81">
            <v>31.902552204176331</v>
          </cell>
          <cell r="M81">
            <v>0</v>
          </cell>
          <cell r="N81">
            <v>0</v>
          </cell>
        </row>
        <row r="82">
          <cell r="A82" t="str">
            <v>PRESSURIZAÇÃO ESCADA 3SS</v>
          </cell>
          <cell r="B82">
            <v>8.6705202312138727</v>
          </cell>
          <cell r="C82">
            <v>10</v>
          </cell>
          <cell r="D82" t="str">
            <v>C</v>
          </cell>
          <cell r="E82">
            <v>8.6705202312138727</v>
          </cell>
          <cell r="F82">
            <v>0.85</v>
          </cell>
          <cell r="G82">
            <v>2</v>
          </cell>
          <cell r="I82">
            <v>0</v>
          </cell>
          <cell r="J82">
            <v>0.85</v>
          </cell>
          <cell r="K82">
            <v>17.341040462427745</v>
          </cell>
          <cell r="L82">
            <v>20.401224073444407</v>
          </cell>
          <cell r="M82">
            <v>0</v>
          </cell>
          <cell r="N82">
            <v>0</v>
          </cell>
        </row>
        <row r="83">
          <cell r="A83" t="str">
            <v>PRESSURIZAÇÃO ESCADA 1SS</v>
          </cell>
          <cell r="B83">
            <v>16.930022573363431</v>
          </cell>
          <cell r="C83">
            <v>20</v>
          </cell>
          <cell r="D83" t="str">
            <v>C</v>
          </cell>
          <cell r="E83">
            <v>16.930022573363431</v>
          </cell>
          <cell r="F83">
            <v>0.84</v>
          </cell>
          <cell r="G83">
            <v>5</v>
          </cell>
          <cell r="I83">
            <v>0</v>
          </cell>
          <cell r="J83">
            <v>0.84</v>
          </cell>
          <cell r="K83">
            <v>84.650112866817153</v>
          </cell>
          <cell r="L83">
            <v>100.77394388906805</v>
          </cell>
          <cell r="M83">
            <v>0</v>
          </cell>
          <cell r="N83">
            <v>0</v>
          </cell>
        </row>
        <row r="84">
          <cell r="A84" t="str">
            <v>EXAUSTÃO DE FUMAÇA</v>
          </cell>
          <cell r="B84">
            <v>16.930022573363431</v>
          </cell>
          <cell r="C84">
            <v>20</v>
          </cell>
          <cell r="D84" t="str">
            <v>C</v>
          </cell>
          <cell r="E84">
            <v>16.930022573363431</v>
          </cell>
          <cell r="F84">
            <v>0.84</v>
          </cell>
          <cell r="G84">
            <v>2</v>
          </cell>
          <cell r="I84">
            <v>0</v>
          </cell>
          <cell r="J84">
            <v>0.84</v>
          </cell>
          <cell r="K84">
            <v>33.860045146726861</v>
          </cell>
          <cell r="L84">
            <v>40.309577555627214</v>
          </cell>
          <cell r="M84">
            <v>0</v>
          </cell>
          <cell r="N84">
            <v>0</v>
          </cell>
        </row>
        <row r="85">
          <cell r="A85" t="str">
            <v>BOMBA DE RECALQUE DE ÓLEO DIESEL</v>
          </cell>
          <cell r="B85">
            <v>2.7500000000000004</v>
          </cell>
          <cell r="C85">
            <v>3</v>
          </cell>
          <cell r="D85" t="str">
            <v>H</v>
          </cell>
          <cell r="E85">
            <v>2.7500000000000004</v>
          </cell>
          <cell r="F85">
            <v>0.77</v>
          </cell>
          <cell r="G85">
            <v>2</v>
          </cell>
          <cell r="I85">
            <v>0.5</v>
          </cell>
          <cell r="J85">
            <v>0.77</v>
          </cell>
          <cell r="K85">
            <v>5.5000000000000009</v>
          </cell>
          <cell r="L85">
            <v>7.1428571428571441</v>
          </cell>
          <cell r="M85">
            <v>2.7500000000000004</v>
          </cell>
          <cell r="N85">
            <v>3.5714285714285721</v>
          </cell>
        </row>
        <row r="86">
          <cell r="A86" t="str">
            <v>ILUMINAÇÃO E TOMADAS GERADOR</v>
          </cell>
          <cell r="B86">
            <v>11.67</v>
          </cell>
          <cell r="E86" t="e">
            <v>#N/A</v>
          </cell>
          <cell r="F86" t="e">
            <v>#N/A</v>
          </cell>
          <cell r="G86">
            <v>1</v>
          </cell>
          <cell r="I86">
            <v>0.9</v>
          </cell>
          <cell r="J86">
            <v>0.94</v>
          </cell>
          <cell r="K86">
            <v>11.67</v>
          </cell>
          <cell r="L86">
            <v>12.414893617021278</v>
          </cell>
          <cell r="M86">
            <v>10.503</v>
          </cell>
          <cell r="N86">
            <v>11.17340425531915</v>
          </cell>
        </row>
        <row r="87">
          <cell r="A87" t="str">
            <v>BOMBA DE INCÊNDIO JOCKEY</v>
          </cell>
          <cell r="B87">
            <v>4.3632075471698117</v>
          </cell>
          <cell r="C87">
            <v>5</v>
          </cell>
          <cell r="D87" t="str">
            <v>H</v>
          </cell>
          <cell r="E87">
            <v>4.3632075471698117</v>
          </cell>
          <cell r="F87">
            <v>0.83</v>
          </cell>
          <cell r="G87">
            <v>1</v>
          </cell>
          <cell r="I87">
            <v>1</v>
          </cell>
          <cell r="J87">
            <v>0.83</v>
          </cell>
          <cell r="K87">
            <v>4.3632075471698117</v>
          </cell>
          <cell r="L87">
            <v>5.2568765628551954</v>
          </cell>
          <cell r="M87">
            <v>4.3632075471698117</v>
          </cell>
          <cell r="N87">
            <v>5.2568765628551954</v>
          </cell>
        </row>
        <row r="88">
          <cell r="A88" t="str">
            <v>BOMBA DE INCÊNDIO PRINCIPAL</v>
          </cell>
          <cell r="B88">
            <v>119.56521739130434</v>
          </cell>
          <cell r="C88">
            <v>150</v>
          </cell>
          <cell r="D88" t="str">
            <v>H</v>
          </cell>
          <cell r="E88">
            <v>119.56521739130434</v>
          </cell>
          <cell r="F88">
            <v>0.86</v>
          </cell>
          <cell r="G88">
            <v>1</v>
          </cell>
          <cell r="I88">
            <v>0</v>
          </cell>
          <cell r="J88">
            <v>0.86</v>
          </cell>
          <cell r="K88">
            <v>119.56521739130434</v>
          </cell>
          <cell r="L88">
            <v>139.02932254802832</v>
          </cell>
          <cell r="M88">
            <v>0</v>
          </cell>
          <cell r="N88">
            <v>0</v>
          </cell>
        </row>
        <row r="89">
          <cell r="A89" t="str">
            <v>RETIFICADOR SUBESTAÇÃO</v>
          </cell>
          <cell r="B89">
            <v>10</v>
          </cell>
          <cell r="G89">
            <v>1</v>
          </cell>
          <cell r="I89">
            <v>1</v>
          </cell>
          <cell r="J89">
            <v>0.8</v>
          </cell>
          <cell r="K89">
            <v>10</v>
          </cell>
          <cell r="L89">
            <v>12.5</v>
          </cell>
          <cell r="M89">
            <v>10</v>
          </cell>
          <cell r="N89">
            <v>12.5</v>
          </cell>
        </row>
        <row r="90">
          <cell r="A90" t="str">
            <v>TOTAL</v>
          </cell>
          <cell r="I90">
            <v>0.18844624461614121</v>
          </cell>
          <cell r="J90">
            <v>0.81266524224042402</v>
          </cell>
          <cell r="K90">
            <v>549.84490541709977</v>
          </cell>
          <cell r="L90">
            <v>658.11854531539404</v>
          </cell>
          <cell r="M90">
            <v>103.61620754716981</v>
          </cell>
          <cell r="N90">
            <v>127.50170938960292</v>
          </cell>
        </row>
        <row r="92">
          <cell r="A92" t="str">
            <v>RESUMO GERAL:</v>
          </cell>
          <cell r="B92" t="str">
            <v>kW</v>
          </cell>
          <cell r="C92" t="str">
            <v>kVA</v>
          </cell>
        </row>
        <row r="93">
          <cell r="A93" t="str">
            <v>DEMANDAS</v>
          </cell>
          <cell r="B93">
            <v>103.61620754716981</v>
          </cell>
          <cell r="C93">
            <v>127.50170938960292</v>
          </cell>
        </row>
        <row r="94">
          <cell r="A94" t="str">
            <v>RESERVA     (%)</v>
          </cell>
          <cell r="B94">
            <v>0.2</v>
          </cell>
        </row>
        <row r="95">
          <cell r="A95" t="str">
            <v>FATOR DE SIMULTANEIDADE</v>
          </cell>
          <cell r="B95">
            <v>1</v>
          </cell>
        </row>
        <row r="97">
          <cell r="A97" t="str">
            <v xml:space="preserve">DEMANDA FINAL </v>
          </cell>
          <cell r="B97">
            <v>124.33944905660377</v>
          </cell>
          <cell r="C97">
            <v>153.00205126752351</v>
          </cell>
        </row>
        <row r="99">
          <cell r="A99" t="str">
            <v>TENSÃO (V)</v>
          </cell>
          <cell r="B99">
            <v>380</v>
          </cell>
          <cell r="C99" t="str">
            <v>V</v>
          </cell>
        </row>
        <row r="100">
          <cell r="A100" t="str">
            <v>CORRENTE (A)</v>
          </cell>
          <cell r="B100">
            <v>232.46256706807799</v>
          </cell>
          <cell r="C100" t="str">
            <v>A</v>
          </cell>
        </row>
        <row r="101">
          <cell r="A101" t="str">
            <v>DISJUNTOR GERAL</v>
          </cell>
          <cell r="B101">
            <v>1250</v>
          </cell>
          <cell r="C101" t="str">
            <v>A</v>
          </cell>
        </row>
        <row r="104">
          <cell r="A104" t="str">
            <v>EM FUNCIONAMENTO</v>
          </cell>
        </row>
        <row r="105">
          <cell r="A105" t="str">
            <v>FINALIDADE</v>
          </cell>
          <cell r="B105" t="str">
            <v>POT. UNIT. (kW)</v>
          </cell>
          <cell r="C105" t="str">
            <v>POT. UNIT. (CV)</v>
          </cell>
          <cell r="D105" t="str">
            <v>T I P O</v>
          </cell>
          <cell r="E105" t="str">
            <v>POT-M (KW)</v>
          </cell>
          <cell r="F105" t="str">
            <v>FP- M</v>
          </cell>
          <cell r="G105" t="str">
            <v>QTDE.</v>
          </cell>
          <cell r="H105" t="str">
            <v>PÓLOS</v>
          </cell>
          <cell r="I105" t="str">
            <v>F.D.</v>
          </cell>
          <cell r="J105" t="str">
            <v>F.P.</v>
          </cell>
          <cell r="K105" t="str">
            <v>POT. INSTALADA (kW)</v>
          </cell>
          <cell r="L105" t="str">
            <v>POT. INSTALADA (kVA)</v>
          </cell>
          <cell r="M105" t="str">
            <v>POT. DEMANDADA (kW)</v>
          </cell>
          <cell r="N105" t="str">
            <v>POT. DEMANDADA (kVA)</v>
          </cell>
        </row>
        <row r="106">
          <cell r="A106" t="str">
            <v>ELEVADOR DE SEGUANÇA</v>
          </cell>
          <cell r="B106">
            <v>35</v>
          </cell>
          <cell r="E106" t="e">
            <v>#N/A</v>
          </cell>
          <cell r="F106" t="e">
            <v>#N/A</v>
          </cell>
          <cell r="G106">
            <v>1</v>
          </cell>
          <cell r="I106">
            <v>1</v>
          </cell>
          <cell r="J106">
            <v>0.8</v>
          </cell>
          <cell r="K106">
            <v>35</v>
          </cell>
          <cell r="L106">
            <v>43.75</v>
          </cell>
          <cell r="M106">
            <v>35</v>
          </cell>
          <cell r="N106">
            <v>43.75</v>
          </cell>
        </row>
        <row r="107">
          <cell r="A107" t="str">
            <v>ILUMINAÇÃO E COMANDO ELEVADORE DE SEGURANÇA</v>
          </cell>
          <cell r="B107">
            <v>3</v>
          </cell>
          <cell r="E107" t="e">
            <v>#N/A</v>
          </cell>
          <cell r="F107" t="e">
            <v>#N/A</v>
          </cell>
          <cell r="G107">
            <v>1</v>
          </cell>
          <cell r="I107">
            <v>1</v>
          </cell>
          <cell r="J107">
            <v>0.8</v>
          </cell>
          <cell r="K107">
            <v>3</v>
          </cell>
          <cell r="L107">
            <v>3.75</v>
          </cell>
          <cell r="M107">
            <v>3</v>
          </cell>
          <cell r="N107">
            <v>3.75</v>
          </cell>
        </row>
        <row r="108">
          <cell r="A108" t="str">
            <v>PRESSURIZAÇÃO ESCADA 5SS</v>
          </cell>
          <cell r="B108">
            <v>6.3805104408352662</v>
          </cell>
          <cell r="C108">
            <v>7.5</v>
          </cell>
          <cell r="D108" t="str">
            <v>C</v>
          </cell>
          <cell r="E108">
            <v>6.3805104408352662</v>
          </cell>
          <cell r="F108">
            <v>0.8</v>
          </cell>
          <cell r="G108">
            <v>4</v>
          </cell>
          <cell r="I108">
            <v>0.5</v>
          </cell>
          <cell r="J108">
            <v>0.8</v>
          </cell>
          <cell r="K108">
            <v>25.522041763341065</v>
          </cell>
          <cell r="L108">
            <v>31.902552204176331</v>
          </cell>
          <cell r="M108">
            <v>12.761020881670532</v>
          </cell>
          <cell r="N108">
            <v>15.951276102088165</v>
          </cell>
        </row>
        <row r="109">
          <cell r="A109" t="str">
            <v>PRESSURIZAÇÃO ESCADA 3SS</v>
          </cell>
          <cell r="B109">
            <v>8.6705202312138727</v>
          </cell>
          <cell r="C109">
            <v>10</v>
          </cell>
          <cell r="D109" t="str">
            <v>C</v>
          </cell>
          <cell r="E109">
            <v>8.6705202312138727</v>
          </cell>
          <cell r="F109">
            <v>0.85</v>
          </cell>
          <cell r="G109">
            <v>2</v>
          </cell>
          <cell r="I109">
            <v>0.5</v>
          </cell>
          <cell r="J109">
            <v>0.85</v>
          </cell>
          <cell r="K109">
            <v>17.341040462427745</v>
          </cell>
          <cell r="L109">
            <v>20.401224073444407</v>
          </cell>
          <cell r="M109">
            <v>8.6705202312138727</v>
          </cell>
          <cell r="N109">
            <v>10.200612036722204</v>
          </cell>
        </row>
        <row r="110">
          <cell r="A110" t="str">
            <v>PRESSURIZAÇÃO ESCADA 1SS</v>
          </cell>
          <cell r="B110">
            <v>16.930022573363431</v>
          </cell>
          <cell r="C110">
            <v>20</v>
          </cell>
          <cell r="D110" t="str">
            <v>C</v>
          </cell>
          <cell r="E110">
            <v>16.930022573363431</v>
          </cell>
          <cell r="F110">
            <v>0.84</v>
          </cell>
          <cell r="G110">
            <v>5</v>
          </cell>
          <cell r="I110">
            <v>0.8</v>
          </cell>
          <cell r="J110">
            <v>0.84</v>
          </cell>
          <cell r="K110">
            <v>84.650112866817153</v>
          </cell>
          <cell r="L110">
            <v>100.77394388906805</v>
          </cell>
          <cell r="M110">
            <v>67.720090293453723</v>
          </cell>
          <cell r="N110">
            <v>80.619155111254443</v>
          </cell>
        </row>
        <row r="111">
          <cell r="A111" t="str">
            <v>EXAUSTÃO DE FUMAÇA</v>
          </cell>
          <cell r="B111">
            <v>16.930022573363431</v>
          </cell>
          <cell r="C111">
            <v>20</v>
          </cell>
          <cell r="D111" t="str">
            <v>C</v>
          </cell>
          <cell r="E111">
            <v>16.930022573363431</v>
          </cell>
          <cell r="F111">
            <v>0.84</v>
          </cell>
          <cell r="G111">
            <v>2</v>
          </cell>
          <cell r="I111">
            <v>1</v>
          </cell>
          <cell r="J111">
            <v>0.84</v>
          </cell>
          <cell r="K111">
            <v>33.860045146726861</v>
          </cell>
          <cell r="L111">
            <v>40.309577555627214</v>
          </cell>
          <cell r="M111">
            <v>33.860045146726861</v>
          </cell>
          <cell r="N111">
            <v>40.309577555627214</v>
          </cell>
        </row>
        <row r="112">
          <cell r="A112" t="str">
            <v>ELEVADOR DE SEGUANÇA</v>
          </cell>
          <cell r="B112">
            <v>35</v>
          </cell>
          <cell r="E112" t="e">
            <v>#N/A</v>
          </cell>
          <cell r="F112" t="e">
            <v>#N/A</v>
          </cell>
          <cell r="G112">
            <v>1</v>
          </cell>
          <cell r="I112">
            <v>1</v>
          </cell>
          <cell r="J112">
            <v>0.8</v>
          </cell>
          <cell r="K112">
            <v>35</v>
          </cell>
          <cell r="L112">
            <v>43.75</v>
          </cell>
          <cell r="M112">
            <v>35</v>
          </cell>
          <cell r="N112">
            <v>43.75</v>
          </cell>
        </row>
        <row r="113">
          <cell r="A113" t="str">
            <v>ILUMINAÇÃO E COMANDO ELEVADORE DE SEGURANÇA</v>
          </cell>
          <cell r="B113">
            <v>3</v>
          </cell>
          <cell r="E113" t="e">
            <v>#N/A</v>
          </cell>
          <cell r="F113" t="e">
            <v>#N/A</v>
          </cell>
          <cell r="G113">
            <v>1</v>
          </cell>
          <cell r="I113">
            <v>1</v>
          </cell>
          <cell r="J113">
            <v>0.8</v>
          </cell>
          <cell r="K113">
            <v>3</v>
          </cell>
          <cell r="L113">
            <v>3.75</v>
          </cell>
          <cell r="M113">
            <v>3</v>
          </cell>
          <cell r="N113">
            <v>3.75</v>
          </cell>
        </row>
        <row r="114">
          <cell r="A114" t="str">
            <v>PRESSURIZAÇÃO ESCADA 5SS</v>
          </cell>
          <cell r="B114">
            <v>6.3805104408352662</v>
          </cell>
          <cell r="C114">
            <v>7.5</v>
          </cell>
          <cell r="D114" t="str">
            <v>C</v>
          </cell>
          <cell r="E114">
            <v>6.3805104408352662</v>
          </cell>
          <cell r="F114">
            <v>0.8</v>
          </cell>
          <cell r="G114">
            <v>4</v>
          </cell>
          <cell r="I114">
            <v>0.5</v>
          </cell>
          <cell r="J114">
            <v>0.8</v>
          </cell>
          <cell r="K114">
            <v>25.522041763341065</v>
          </cell>
          <cell r="L114">
            <v>31.902552204176331</v>
          </cell>
          <cell r="M114">
            <v>12.761020881670532</v>
          </cell>
          <cell r="N114">
            <v>15.951276102088165</v>
          </cell>
        </row>
        <row r="115">
          <cell r="A115" t="str">
            <v>PRESSURIZAÇÃO ESCADA 3SS</v>
          </cell>
          <cell r="B115">
            <v>8.6705202312138727</v>
          </cell>
          <cell r="C115">
            <v>10</v>
          </cell>
          <cell r="D115" t="str">
            <v>C</v>
          </cell>
          <cell r="E115">
            <v>8.6705202312138727</v>
          </cell>
          <cell r="F115">
            <v>0.85</v>
          </cell>
          <cell r="G115">
            <v>2</v>
          </cell>
          <cell r="I115">
            <v>0.5</v>
          </cell>
          <cell r="J115">
            <v>0.85</v>
          </cell>
          <cell r="K115">
            <v>17.341040462427745</v>
          </cell>
          <cell r="L115">
            <v>20.401224073444407</v>
          </cell>
          <cell r="M115">
            <v>8.6705202312138727</v>
          </cell>
          <cell r="N115">
            <v>10.200612036722204</v>
          </cell>
        </row>
        <row r="116">
          <cell r="A116" t="str">
            <v>PRESSURIZAÇÃO ESCADA 1SS</v>
          </cell>
          <cell r="B116">
            <v>16.930022573363431</v>
          </cell>
          <cell r="C116">
            <v>20</v>
          </cell>
          <cell r="D116" t="str">
            <v>C</v>
          </cell>
          <cell r="E116">
            <v>16.930022573363431</v>
          </cell>
          <cell r="F116">
            <v>0.84</v>
          </cell>
          <cell r="G116">
            <v>5</v>
          </cell>
          <cell r="I116">
            <v>0.8</v>
          </cell>
          <cell r="J116">
            <v>0.84</v>
          </cell>
          <cell r="K116">
            <v>84.650112866817153</v>
          </cell>
          <cell r="L116">
            <v>100.77394388906805</v>
          </cell>
          <cell r="M116">
            <v>67.720090293453723</v>
          </cell>
          <cell r="N116">
            <v>80.619155111254443</v>
          </cell>
        </row>
        <row r="117">
          <cell r="A117" t="str">
            <v>EXAUSTÃO DE FUMAÇA</v>
          </cell>
          <cell r="B117">
            <v>16.930022573363431</v>
          </cell>
          <cell r="C117">
            <v>20</v>
          </cell>
          <cell r="D117" t="str">
            <v>C</v>
          </cell>
          <cell r="E117">
            <v>16.930022573363431</v>
          </cell>
          <cell r="F117">
            <v>0.84</v>
          </cell>
          <cell r="G117">
            <v>2</v>
          </cell>
          <cell r="I117">
            <v>1</v>
          </cell>
          <cell r="J117">
            <v>0.84</v>
          </cell>
          <cell r="K117">
            <v>33.860045146726861</v>
          </cell>
          <cell r="L117">
            <v>40.309577555627214</v>
          </cell>
          <cell r="M117">
            <v>33.860045146726861</v>
          </cell>
          <cell r="N117">
            <v>40.309577555627214</v>
          </cell>
        </row>
        <row r="118">
          <cell r="A118" t="str">
            <v>BOMBA DE RECALQUE DE ÓLEO DIESEL</v>
          </cell>
          <cell r="B118">
            <v>2.7500000000000004</v>
          </cell>
          <cell r="C118">
            <v>3</v>
          </cell>
          <cell r="D118" t="str">
            <v>H</v>
          </cell>
          <cell r="E118">
            <v>2.7500000000000004</v>
          </cell>
          <cell r="F118">
            <v>0.77</v>
          </cell>
          <cell r="G118">
            <v>2</v>
          </cell>
          <cell r="I118">
            <v>0.5</v>
          </cell>
          <cell r="J118">
            <v>0.77</v>
          </cell>
          <cell r="K118">
            <v>5.5000000000000009</v>
          </cell>
          <cell r="L118">
            <v>7.1428571428571441</v>
          </cell>
          <cell r="M118">
            <v>2.7500000000000004</v>
          </cell>
          <cell r="N118">
            <v>3.5714285714285721</v>
          </cell>
        </row>
        <row r="119">
          <cell r="A119" t="str">
            <v>ILUMINAÇÃO E TOMADAS GERADOR</v>
          </cell>
          <cell r="B119">
            <v>11.67</v>
          </cell>
          <cell r="G119">
            <v>1</v>
          </cell>
          <cell r="I119">
            <v>0.9</v>
          </cell>
          <cell r="J119">
            <v>0.94</v>
          </cell>
          <cell r="K119">
            <v>11.67</v>
          </cell>
          <cell r="L119">
            <v>12.414893617021278</v>
          </cell>
          <cell r="M119">
            <v>10.503</v>
          </cell>
          <cell r="N119">
            <v>11.17340425531915</v>
          </cell>
        </row>
        <row r="120">
          <cell r="A120" t="str">
            <v>BOMBA DE INCÊNDIO JOCKEY</v>
          </cell>
          <cell r="B120">
            <v>6.3805104408352662</v>
          </cell>
          <cell r="C120">
            <v>7.5</v>
          </cell>
          <cell r="D120" t="str">
            <v>H</v>
          </cell>
          <cell r="E120">
            <v>6.3805104408352662</v>
          </cell>
          <cell r="F120">
            <v>0.8</v>
          </cell>
          <cell r="G120">
            <v>1</v>
          </cell>
          <cell r="I120">
            <v>0</v>
          </cell>
          <cell r="J120">
            <v>0.8</v>
          </cell>
          <cell r="K120">
            <v>6.3805104408352662</v>
          </cell>
          <cell r="L120">
            <v>7.9756380510440827</v>
          </cell>
          <cell r="M120">
            <v>0</v>
          </cell>
          <cell r="N120">
            <v>0</v>
          </cell>
        </row>
        <row r="121">
          <cell r="A121" t="str">
            <v>BOMBA DE INCÊNDIO PRINCIPAL</v>
          </cell>
          <cell r="B121">
            <v>119.56521739130434</v>
          </cell>
          <cell r="C121">
            <v>150</v>
          </cell>
          <cell r="D121" t="str">
            <v>H</v>
          </cell>
          <cell r="E121">
            <v>119.56521739130434</v>
          </cell>
          <cell r="F121">
            <v>0.86</v>
          </cell>
          <cell r="G121">
            <v>1</v>
          </cell>
          <cell r="I121">
            <v>1</v>
          </cell>
          <cell r="J121">
            <v>0.86</v>
          </cell>
          <cell r="K121">
            <v>119.56521739130434</v>
          </cell>
          <cell r="L121">
            <v>139.02932254802832</v>
          </cell>
          <cell r="M121">
            <v>119.56521739130434</v>
          </cell>
          <cell r="N121">
            <v>139.02932254802832</v>
          </cell>
        </row>
        <row r="122">
          <cell r="A122" t="str">
            <v>RETIFICADOR SUBESTAÇÃO</v>
          </cell>
          <cell r="B122">
            <v>10</v>
          </cell>
          <cell r="G122">
            <v>1</v>
          </cell>
          <cell r="I122">
            <v>1</v>
          </cell>
          <cell r="J122">
            <v>0.8</v>
          </cell>
          <cell r="K122">
            <v>10</v>
          </cell>
          <cell r="L122">
            <v>12.5</v>
          </cell>
          <cell r="M122">
            <v>10</v>
          </cell>
          <cell r="N122">
            <v>12.5</v>
          </cell>
        </row>
        <row r="123">
          <cell r="A123" t="str">
            <v>TOTAL</v>
          </cell>
          <cell r="I123">
            <v>0.84231455515010045</v>
          </cell>
          <cell r="J123">
            <v>0.83689583526671951</v>
          </cell>
          <cell r="K123">
            <v>551.86220831076525</v>
          </cell>
          <cell r="L123">
            <v>660.83730680358292</v>
          </cell>
          <cell r="M123">
            <v>464.8415704974343</v>
          </cell>
          <cell r="N123">
            <v>555.43539698615996</v>
          </cell>
        </row>
        <row r="125">
          <cell r="A125" t="str">
            <v>RESUMO GERAL:</v>
          </cell>
          <cell r="B125" t="str">
            <v>kW</v>
          </cell>
          <cell r="C125" t="str">
            <v>kVA</v>
          </cell>
        </row>
        <row r="126">
          <cell r="A126" t="str">
            <v>DEMANDAS</v>
          </cell>
          <cell r="B126">
            <v>464.8415704974343</v>
          </cell>
          <cell r="C126">
            <v>555.43539698615996</v>
          </cell>
        </row>
        <row r="127">
          <cell r="A127" t="str">
            <v>RESERVA     (%)</v>
          </cell>
          <cell r="B127">
            <v>0.2</v>
          </cell>
        </row>
        <row r="128">
          <cell r="A128" t="str">
            <v>FATOR DE SIMULTANEIDADE</v>
          </cell>
          <cell r="B128">
            <v>1</v>
          </cell>
        </row>
        <row r="130">
          <cell r="A130" t="str">
            <v xml:space="preserve">DEMANDA FINAL </v>
          </cell>
          <cell r="B130">
            <v>557.80988459692117</v>
          </cell>
          <cell r="C130">
            <v>666.5224763833919</v>
          </cell>
        </row>
        <row r="131">
          <cell r="J131" t="str">
            <v>CORRENTE DE PARTIDA (PIOR CASO)</v>
          </cell>
        </row>
        <row r="132">
          <cell r="A132" t="str">
            <v>TENSÃO (V)</v>
          </cell>
          <cell r="B132">
            <v>380</v>
          </cell>
          <cell r="C132" t="str">
            <v>V</v>
          </cell>
          <cell r="J132">
            <v>1223.676134633914</v>
          </cell>
          <cell r="K132" t="str">
            <v>A</v>
          </cell>
        </row>
        <row r="133">
          <cell r="A133" t="str">
            <v>CORRENTE (A)</v>
          </cell>
          <cell r="B133">
            <v>1012.676134633914</v>
          </cell>
          <cell r="C133" t="str">
            <v>A</v>
          </cell>
        </row>
        <row r="134">
          <cell r="A134" t="str">
            <v>DISJUNTOR GERAL</v>
          </cell>
          <cell r="B134">
            <v>1250</v>
          </cell>
          <cell r="C134" t="str">
            <v>A</v>
          </cell>
          <cell r="I134" t="str">
            <v>Ip/In</v>
          </cell>
          <cell r="J134">
            <v>0.97894090770713116</v>
          </cell>
          <cell r="K134" t="str">
            <v>A</v>
          </cell>
        </row>
        <row r="136">
          <cell r="A136" t="str">
            <v>TRANSFORMADOR DE 750KVA</v>
          </cell>
        </row>
        <row r="139">
          <cell r="A139" t="str">
            <v>TRANSFORMADOR 2.1 – PBT-2.1 EM EMERGÊNCIA</v>
          </cell>
        </row>
        <row r="141">
          <cell r="A141" t="str">
            <v>FINALIDADE</v>
          </cell>
          <cell r="B141" t="str">
            <v>POT. UNIT. (kW)</v>
          </cell>
          <cell r="C141" t="str">
            <v>POT. UNIT. (CV)</v>
          </cell>
          <cell r="D141" t="str">
            <v>T I P O</v>
          </cell>
          <cell r="E141" t="str">
            <v>POT-M (KW)</v>
          </cell>
          <cell r="F141" t="str">
            <v>FP- M</v>
          </cell>
          <cell r="G141" t="str">
            <v>QTDE.</v>
          </cell>
          <cell r="H141" t="str">
            <v>PÓLOS</v>
          </cell>
          <cell r="I141" t="str">
            <v>F.D.</v>
          </cell>
          <cell r="J141" t="str">
            <v>F.P.</v>
          </cell>
          <cell r="K141" t="str">
            <v>POT. INSTALADA (kW)</v>
          </cell>
          <cell r="L141" t="str">
            <v>POT. INSTALADA (kVA)</v>
          </cell>
          <cell r="M141" t="str">
            <v>POT. DEMANDADA (kW)</v>
          </cell>
          <cell r="N141" t="str">
            <v>POT. DEMANDADA (kVA)</v>
          </cell>
        </row>
        <row r="142">
          <cell r="A142" t="str">
            <v>ILUMINAÇÃO HELIPONTO</v>
          </cell>
          <cell r="B142">
            <v>10</v>
          </cell>
          <cell r="E142" t="e">
            <v>#N/A</v>
          </cell>
          <cell r="F142" t="e">
            <v>#N/A</v>
          </cell>
          <cell r="G142">
            <v>1</v>
          </cell>
          <cell r="I142">
            <v>1</v>
          </cell>
          <cell r="J142">
            <v>0.9</v>
          </cell>
          <cell r="K142">
            <v>10</v>
          </cell>
          <cell r="L142">
            <v>11.111111111111111</v>
          </cell>
          <cell r="M142">
            <v>10</v>
          </cell>
          <cell r="N142">
            <v>11.111111111111111</v>
          </cell>
        </row>
        <row r="143">
          <cell r="A143" t="str">
            <v>ELEVADORE HELIPONTO</v>
          </cell>
          <cell r="B143">
            <v>12</v>
          </cell>
          <cell r="E143" t="e">
            <v>#N/A</v>
          </cell>
          <cell r="F143" t="e">
            <v>#N/A</v>
          </cell>
          <cell r="G143">
            <v>2</v>
          </cell>
          <cell r="I143">
            <v>1</v>
          </cell>
          <cell r="J143">
            <v>0.9</v>
          </cell>
          <cell r="K143">
            <v>24</v>
          </cell>
          <cell r="L143">
            <v>26.666666666666664</v>
          </cell>
          <cell r="M143">
            <v>24</v>
          </cell>
          <cell r="N143">
            <v>26.666666666666664</v>
          </cell>
        </row>
        <row r="144">
          <cell r="A144" t="str">
            <v>ILUMINAÇÃO E COMANDO ELEVADORE HELIPONTO</v>
          </cell>
          <cell r="B144">
            <v>1.3</v>
          </cell>
          <cell r="E144" t="e">
            <v>#N/A</v>
          </cell>
          <cell r="F144" t="e">
            <v>#N/A</v>
          </cell>
          <cell r="G144">
            <v>1</v>
          </cell>
          <cell r="I144">
            <v>1</v>
          </cell>
          <cell r="J144">
            <v>0.8</v>
          </cell>
          <cell r="K144">
            <v>1.3</v>
          </cell>
          <cell r="L144">
            <v>1.625</v>
          </cell>
          <cell r="M144">
            <v>1.3</v>
          </cell>
          <cell r="N144">
            <v>1.625</v>
          </cell>
        </row>
        <row r="145">
          <cell r="A145" t="str">
            <v>ELEVADORES ZONA ALTA</v>
          </cell>
          <cell r="B145">
            <v>70</v>
          </cell>
          <cell r="E145" t="e">
            <v>#N/A</v>
          </cell>
          <cell r="F145" t="e">
            <v>#N/A</v>
          </cell>
          <cell r="G145">
            <v>8</v>
          </cell>
          <cell r="I145">
            <v>0.13</v>
          </cell>
          <cell r="J145">
            <v>0.8</v>
          </cell>
          <cell r="K145">
            <v>560</v>
          </cell>
          <cell r="L145">
            <v>700</v>
          </cell>
          <cell r="M145">
            <v>72.8</v>
          </cell>
          <cell r="N145">
            <v>91</v>
          </cell>
        </row>
        <row r="146">
          <cell r="A146" t="str">
            <v>ILUMINAÇÃO E COMANDO ELEVADORES ZONA ALTA</v>
          </cell>
          <cell r="B146">
            <v>3</v>
          </cell>
          <cell r="E146" t="e">
            <v>#N/A</v>
          </cell>
          <cell r="F146" t="e">
            <v>#N/A</v>
          </cell>
          <cell r="G146">
            <v>1</v>
          </cell>
          <cell r="I146">
            <v>0.13</v>
          </cell>
          <cell r="J146">
            <v>0.8</v>
          </cell>
          <cell r="K146">
            <v>3</v>
          </cell>
          <cell r="L146">
            <v>3.75</v>
          </cell>
          <cell r="M146">
            <v>0.39</v>
          </cell>
          <cell r="N146">
            <v>0.48750000000000004</v>
          </cell>
        </row>
        <row r="147">
          <cell r="A147" t="str">
            <v>VENTILAÇÃO</v>
          </cell>
          <cell r="B147">
            <v>83.25</v>
          </cell>
          <cell r="G147">
            <v>1</v>
          </cell>
          <cell r="I147">
            <v>0</v>
          </cell>
          <cell r="J147">
            <v>0.8</v>
          </cell>
          <cell r="K147">
            <v>83.25</v>
          </cell>
          <cell r="L147">
            <v>104.0625</v>
          </cell>
          <cell r="M147">
            <v>0</v>
          </cell>
          <cell r="N147">
            <v>0</v>
          </cell>
        </row>
        <row r="148">
          <cell r="A148" t="str">
            <v>BOMBAS DA CENTRAL DE ÁGUA GELADA</v>
          </cell>
          <cell r="B148">
            <v>535</v>
          </cell>
          <cell r="G148">
            <v>1</v>
          </cell>
          <cell r="I148">
            <v>0</v>
          </cell>
          <cell r="J148">
            <v>1.8</v>
          </cell>
          <cell r="K148">
            <v>535</v>
          </cell>
          <cell r="L148">
            <v>297.22222222222223</v>
          </cell>
          <cell r="M148">
            <v>0</v>
          </cell>
          <cell r="N148">
            <v>0</v>
          </cell>
        </row>
        <row r="153">
          <cell r="A153" t="str">
            <v>TOTAL</v>
          </cell>
          <cell r="I153">
            <v>8.9178414368501088E-2</v>
          </cell>
          <cell r="J153">
            <v>0.82886217251514727</v>
          </cell>
          <cell r="K153">
            <v>1216.55</v>
          </cell>
          <cell r="L153">
            <v>1144.4375</v>
          </cell>
          <cell r="M153">
            <v>108.49</v>
          </cell>
          <cell r="N153">
            <v>130.89027777777778</v>
          </cell>
        </row>
        <row r="155">
          <cell r="A155" t="str">
            <v>RESUMO GERAL:</v>
          </cell>
          <cell r="B155" t="str">
            <v>kW</v>
          </cell>
          <cell r="C155" t="str">
            <v>kVA</v>
          </cell>
        </row>
        <row r="156">
          <cell r="A156" t="str">
            <v>DEMANDAS</v>
          </cell>
          <cell r="B156">
            <v>108.49</v>
          </cell>
          <cell r="C156">
            <v>130.89027777777778</v>
          </cell>
        </row>
        <row r="157">
          <cell r="A157" t="str">
            <v>RESERVA     (%)</v>
          </cell>
          <cell r="B157">
            <v>0.2</v>
          </cell>
        </row>
        <row r="158">
          <cell r="A158" t="str">
            <v>FATOR DE SIMULTANEIDADE</v>
          </cell>
          <cell r="B158">
            <v>1</v>
          </cell>
        </row>
        <row r="160">
          <cell r="A160" t="str">
            <v xml:space="preserve">DEMANDA FINAL </v>
          </cell>
          <cell r="B160">
            <v>130.18799999999999</v>
          </cell>
          <cell r="C160">
            <v>157.06833333333333</v>
          </cell>
        </row>
        <row r="162">
          <cell r="A162" t="str">
            <v>TENSÃO (V)</v>
          </cell>
          <cell r="B162">
            <v>380</v>
          </cell>
          <cell r="C162" t="str">
            <v>V</v>
          </cell>
        </row>
        <row r="163">
          <cell r="A163" t="str">
            <v>CORRENTE (A)</v>
          </cell>
          <cell r="B163">
            <v>238.64064350306808</v>
          </cell>
          <cell r="C163" t="str">
            <v>A</v>
          </cell>
        </row>
        <row r="164">
          <cell r="A164" t="str">
            <v>DISJUNTOR GERAL</v>
          </cell>
          <cell r="B164">
            <v>2500</v>
          </cell>
          <cell r="C164" t="str">
            <v>A</v>
          </cell>
        </row>
        <row r="166">
          <cell r="A166" t="str">
            <v>TRANSFORMADOR DE 1500KVA</v>
          </cell>
        </row>
        <row r="170">
          <cell r="A170" t="str">
            <v>TRANSFORMADOR 2.2 – PBT-2.2 EM EMERGÊNCIA</v>
          </cell>
        </row>
        <row r="172">
          <cell r="A172" t="str">
            <v>FINALIDADE</v>
          </cell>
          <cell r="B172" t="str">
            <v>POT. UNIT. (kW)</v>
          </cell>
          <cell r="C172" t="str">
            <v>POT. UNIT. (CV)</v>
          </cell>
          <cell r="D172" t="str">
            <v>T I P O</v>
          </cell>
          <cell r="E172" t="str">
            <v>POT-M (KW)</v>
          </cell>
          <cell r="F172" t="str">
            <v>FP- M</v>
          </cell>
          <cell r="G172" t="str">
            <v>QTDE.</v>
          </cell>
          <cell r="H172" t="str">
            <v>PÓLOS</v>
          </cell>
          <cell r="I172" t="str">
            <v>F.D.</v>
          </cell>
          <cell r="J172" t="str">
            <v>F.P.</v>
          </cell>
          <cell r="K172" t="str">
            <v>POT. INSTALADA (kW)</v>
          </cell>
          <cell r="L172" t="str">
            <v>POT. INSTALADA (kVA)</v>
          </cell>
          <cell r="M172" t="str">
            <v>POT. DEMANDADA (kW)</v>
          </cell>
          <cell r="N172" t="str">
            <v>POT. DEMANDADA (kVA)</v>
          </cell>
        </row>
        <row r="173">
          <cell r="A173" t="str">
            <v>BARRAMENTO BLINDADO BB2.1/2.3 ESCRITÓRIOS</v>
          </cell>
          <cell r="B173">
            <v>96.05</v>
          </cell>
          <cell r="E173" t="e">
            <v>#N/A</v>
          </cell>
          <cell r="F173" t="e">
            <v>#N/A</v>
          </cell>
          <cell r="G173">
            <v>1</v>
          </cell>
          <cell r="I173">
            <v>1</v>
          </cell>
          <cell r="J173">
            <v>0.98</v>
          </cell>
          <cell r="K173">
            <v>96.05</v>
          </cell>
          <cell r="L173">
            <v>98.010204081632651</v>
          </cell>
          <cell r="M173">
            <v>96.05</v>
          </cell>
          <cell r="N173">
            <v>98.010204081632651</v>
          </cell>
        </row>
        <row r="174">
          <cell r="A174" t="str">
            <v>BARRAMENTO BLINDADO 2.2/2.4 FANCOIL ESCRITÓRIOS</v>
          </cell>
          <cell r="B174">
            <v>8.5227272727272734</v>
          </cell>
          <cell r="C174">
            <v>10</v>
          </cell>
          <cell r="D174" t="str">
            <v>C</v>
          </cell>
          <cell r="E174">
            <v>8.5227272727272734</v>
          </cell>
          <cell r="F174">
            <v>0.77</v>
          </cell>
          <cell r="G174">
            <v>34</v>
          </cell>
          <cell r="I174">
            <v>0</v>
          </cell>
          <cell r="J174">
            <v>0.77</v>
          </cell>
          <cell r="K174">
            <v>289.77272727272731</v>
          </cell>
          <cell r="L174">
            <v>376.32821723730819</v>
          </cell>
          <cell r="M174">
            <v>0</v>
          </cell>
          <cell r="N174">
            <v>0</v>
          </cell>
        </row>
        <row r="175">
          <cell r="A175" t="str">
            <v>TOTAL</v>
          </cell>
          <cell r="I175">
            <v>0.24894852793911473</v>
          </cell>
          <cell r="J175">
            <v>0.98</v>
          </cell>
          <cell r="K175">
            <v>385.82272727272732</v>
          </cell>
          <cell r="L175">
            <v>474.33842131894085</v>
          </cell>
          <cell r="M175">
            <v>96.05</v>
          </cell>
          <cell r="N175">
            <v>98.010204081632651</v>
          </cell>
        </row>
        <row r="178">
          <cell r="A178" t="str">
            <v>RESUMO GERAL:</v>
          </cell>
          <cell r="B178" t="str">
            <v>kW</v>
          </cell>
          <cell r="C178" t="str">
            <v>kVA</v>
          </cell>
        </row>
        <row r="179">
          <cell r="A179" t="str">
            <v>DEMANDAS</v>
          </cell>
          <cell r="B179">
            <v>96.05</v>
          </cell>
          <cell r="C179">
            <v>98.010204081632651</v>
          </cell>
        </row>
        <row r="180">
          <cell r="A180" t="str">
            <v>RESERVA     (%)</v>
          </cell>
          <cell r="B180">
            <v>0.2</v>
          </cell>
        </row>
        <row r="181">
          <cell r="A181" t="str">
            <v>FATOR DE SIMULTANEIDADE</v>
          </cell>
          <cell r="B181">
            <v>1</v>
          </cell>
        </row>
        <row r="183">
          <cell r="A183" t="str">
            <v xml:space="preserve">DEMANDA FINAL </v>
          </cell>
          <cell r="B183">
            <v>115.25999999999999</v>
          </cell>
          <cell r="C183">
            <v>117.61224489795917</v>
          </cell>
        </row>
        <row r="185">
          <cell r="A185" t="str">
            <v>TENSÃO (V)</v>
          </cell>
          <cell r="B185">
            <v>380</v>
          </cell>
          <cell r="C185" t="str">
            <v>V</v>
          </cell>
        </row>
        <row r="186">
          <cell r="A186" t="str">
            <v>CORRENTE (A)</v>
          </cell>
          <cell r="B186">
            <v>178.69331908377086</v>
          </cell>
          <cell r="C186" t="str">
            <v>A</v>
          </cell>
        </row>
        <row r="187">
          <cell r="A187" t="str">
            <v>DISJUNTOR GERAL</v>
          </cell>
          <cell r="B187">
            <v>2500</v>
          </cell>
          <cell r="C187" t="str">
            <v>A</v>
          </cell>
        </row>
        <row r="189">
          <cell r="A189" t="str">
            <v>TRANSFORMADOR DE 1500KVA</v>
          </cell>
        </row>
        <row r="192">
          <cell r="A192" t="str">
            <v>TRANSFORMADOR 2.3 – PBT-2.3</v>
          </cell>
        </row>
        <row r="194">
          <cell r="A194" t="str">
            <v>FINALIDADE</v>
          </cell>
          <cell r="B194" t="str">
            <v>POT. UNIT. (kW)</v>
          </cell>
          <cell r="C194" t="str">
            <v>POT. UNIT. (CV)</v>
          </cell>
          <cell r="D194" t="str">
            <v>T I P O</v>
          </cell>
          <cell r="E194" t="str">
            <v>POT-M (KW)</v>
          </cell>
          <cell r="F194" t="str">
            <v>FP- M</v>
          </cell>
          <cell r="G194" t="str">
            <v>QTDE.</v>
          </cell>
          <cell r="H194" t="str">
            <v>PÓLOS</v>
          </cell>
          <cell r="I194" t="str">
            <v>F.D.</v>
          </cell>
          <cell r="J194" t="str">
            <v>F.P.</v>
          </cell>
          <cell r="K194" t="str">
            <v>POT. INSTALADA (kW)</v>
          </cell>
          <cell r="L194" t="str">
            <v>POT. INSTALADA (kVA)</v>
          </cell>
          <cell r="M194" t="str">
            <v>POT. DEMANDADA (kW)</v>
          </cell>
          <cell r="N194" t="str">
            <v>POT. DEMANDADA (kVA)</v>
          </cell>
        </row>
        <row r="195">
          <cell r="A195" t="str">
            <v>CHILER</v>
          </cell>
          <cell r="B195">
            <v>500</v>
          </cell>
          <cell r="E195" t="e">
            <v>#N/A</v>
          </cell>
          <cell r="F195" t="e">
            <v>#N/A</v>
          </cell>
          <cell r="G195">
            <v>2</v>
          </cell>
          <cell r="I195">
            <v>9.9999999999999995E-7</v>
          </cell>
          <cell r="J195">
            <v>0.9</v>
          </cell>
          <cell r="K195">
            <v>1000</v>
          </cell>
          <cell r="L195">
            <v>1111.1111111111111</v>
          </cell>
          <cell r="M195">
            <v>1E-3</v>
          </cell>
          <cell r="N195">
            <v>1.1111111111111111E-3</v>
          </cell>
        </row>
        <row r="196">
          <cell r="A196" t="str">
            <v>CHILER</v>
          </cell>
          <cell r="B196">
            <v>310</v>
          </cell>
          <cell r="E196" t="e">
            <v>#N/A</v>
          </cell>
          <cell r="F196" t="e">
            <v>#N/A</v>
          </cell>
          <cell r="G196">
            <v>1</v>
          </cell>
          <cell r="I196">
            <v>9.9999999999999995E-7</v>
          </cell>
          <cell r="J196">
            <v>0.9</v>
          </cell>
          <cell r="K196">
            <v>310</v>
          </cell>
          <cell r="L196">
            <v>344.44444444444446</v>
          </cell>
          <cell r="M196">
            <v>3.1E-4</v>
          </cell>
          <cell r="N196">
            <v>3.4444444444444442E-4</v>
          </cell>
        </row>
        <row r="197">
          <cell r="A197" t="str">
            <v>TOTAL</v>
          </cell>
          <cell r="I197">
            <v>9.9999999999999995E-7</v>
          </cell>
          <cell r="J197">
            <v>0.9</v>
          </cell>
          <cell r="K197">
            <v>1310</v>
          </cell>
          <cell r="L197">
            <v>1455.5555555555557</v>
          </cell>
          <cell r="M197">
            <v>1.31E-3</v>
          </cell>
          <cell r="N197">
            <v>1.4555555555555554E-3</v>
          </cell>
        </row>
        <row r="200">
          <cell r="A200" t="str">
            <v>RESUMO GERAL:</v>
          </cell>
          <cell r="B200" t="str">
            <v>kW</v>
          </cell>
          <cell r="C200" t="str">
            <v>kVA</v>
          </cell>
        </row>
        <row r="201">
          <cell r="A201" t="str">
            <v>DEMANDAS</v>
          </cell>
          <cell r="B201">
            <v>1.31E-3</v>
          </cell>
          <cell r="C201">
            <v>1.4555555555555554E-3</v>
          </cell>
        </row>
        <row r="202">
          <cell r="A202" t="str">
            <v>RESERVA     (%)</v>
          </cell>
          <cell r="B202">
            <v>0.2</v>
          </cell>
        </row>
        <row r="203">
          <cell r="A203" t="str">
            <v>FATOR DE SIMULTANEIDADE</v>
          </cell>
          <cell r="B203">
            <v>1</v>
          </cell>
        </row>
        <row r="205">
          <cell r="A205" t="str">
            <v xml:space="preserve">DEMANDA FINAL </v>
          </cell>
          <cell r="B205">
            <v>1.5719999999999998E-3</v>
          </cell>
          <cell r="C205">
            <v>1.7466666666666665E-3</v>
          </cell>
        </row>
        <row r="207">
          <cell r="A207" t="str">
            <v>TENSÃO (V)</v>
          </cell>
          <cell r="B207">
            <v>380</v>
          </cell>
          <cell r="C207" t="str">
            <v>V</v>
          </cell>
        </row>
        <row r="208">
          <cell r="A208" t="str">
            <v>CORRENTE (A)</v>
          </cell>
          <cell r="B208">
            <v>2.6537854478540695E-3</v>
          </cell>
          <cell r="C208" t="str">
            <v>A</v>
          </cell>
        </row>
        <row r="209">
          <cell r="A209" t="str">
            <v>DISJUNTOR GERAL</v>
          </cell>
          <cell r="B209">
            <v>2500</v>
          </cell>
          <cell r="C209" t="str">
            <v>A</v>
          </cell>
        </row>
        <row r="211">
          <cell r="A211" t="str">
            <v>TRANSFORMADOR DE 1500KVA</v>
          </cell>
        </row>
        <row r="215">
          <cell r="A215" t="str">
            <v>DEMANDA TOTAL DO GERADOR EM EMERGÊNCIA – 1º FASE</v>
          </cell>
        </row>
        <row r="217">
          <cell r="A217" t="str">
            <v>FINALIDADE</v>
          </cell>
          <cell r="B217" t="str">
            <v>POT. UNIT. (kW)</v>
          </cell>
          <cell r="C217" t="str">
            <v>POT. UNIT. (CV)</v>
          </cell>
          <cell r="D217" t="str">
            <v>T I P O</v>
          </cell>
          <cell r="E217" t="str">
            <v>POT-M (KW)</v>
          </cell>
          <cell r="F217" t="str">
            <v>FP- M</v>
          </cell>
          <cell r="G217" t="str">
            <v>QTDE.</v>
          </cell>
          <cell r="H217" t="str">
            <v>PÓLOS</v>
          </cell>
          <cell r="I217" t="str">
            <v>F.D.</v>
          </cell>
          <cell r="J217" t="str">
            <v>F.P.</v>
          </cell>
          <cell r="K217" t="str">
            <v>POT. INSTALADA (kW)</v>
          </cell>
          <cell r="L217" t="str">
            <v>POT. INSTALADA (kVA)</v>
          </cell>
          <cell r="M217" t="str">
            <v>POT. DEMANDADA (kW)</v>
          </cell>
          <cell r="N217" t="str">
            <v>POT. DEMANDADA (kVA)</v>
          </cell>
        </row>
        <row r="218">
          <cell r="A218" t="str">
            <v>TRANSFORMADOR 1.1  PBT-1.1</v>
          </cell>
          <cell r="B218">
            <v>324.10509426511931</v>
          </cell>
          <cell r="E218" t="e">
            <v>#N/A</v>
          </cell>
          <cell r="F218" t="e">
            <v>#N/A</v>
          </cell>
          <cell r="G218">
            <v>1</v>
          </cell>
          <cell r="I218">
            <v>0.79896043489677604</v>
          </cell>
          <cell r="J218">
            <v>0.85752015197356957</v>
          </cell>
          <cell r="K218">
            <v>324.10509426511931</v>
          </cell>
          <cell r="L218">
            <v>377.95624221681129</v>
          </cell>
          <cell r="M218">
            <v>258.94714706632033</v>
          </cell>
          <cell r="N218">
            <v>301.97208365349479</v>
          </cell>
        </row>
        <row r="219">
          <cell r="A219" t="str">
            <v>TRANSFORMADOR 1.2  PBT-1.2</v>
          </cell>
          <cell r="B219">
            <v>1391.0193808785871</v>
          </cell>
          <cell r="E219" t="e">
            <v>#N/A</v>
          </cell>
          <cell r="F219" t="e">
            <v>#N/A</v>
          </cell>
          <cell r="G219">
            <v>1</v>
          </cell>
          <cell r="I219">
            <v>5.8131468987100983E-2</v>
          </cell>
          <cell r="J219">
            <v>0.79999999999999993</v>
          </cell>
          <cell r="K219">
            <v>1391.0193808785871</v>
          </cell>
          <cell r="L219">
            <v>1738.7742260982341</v>
          </cell>
          <cell r="M219">
            <v>80.861999999999995</v>
          </cell>
          <cell r="N219">
            <v>101.0775</v>
          </cell>
        </row>
        <row r="220">
          <cell r="A220" t="str">
            <v>TRANSFORMADOR 2.1  PBT-2.1</v>
          </cell>
          <cell r="B220">
            <v>1216.55</v>
          </cell>
          <cell r="E220" t="e">
            <v>#N/A</v>
          </cell>
          <cell r="F220" t="e">
            <v>#N/A</v>
          </cell>
          <cell r="G220">
            <v>1</v>
          </cell>
          <cell r="I220">
            <v>8.9178414368501088E-2</v>
          </cell>
          <cell r="J220">
            <v>0.82886217251514727</v>
          </cell>
          <cell r="K220">
            <v>1216.55</v>
          </cell>
          <cell r="L220">
            <v>1467.7349749336856</v>
          </cell>
          <cell r="M220">
            <v>108.49</v>
          </cell>
          <cell r="N220">
            <v>130.89027777777778</v>
          </cell>
        </row>
        <row r="221">
          <cell r="A221" t="str">
            <v>TRANSFORMADOR 2.2  PBT-2.2</v>
          </cell>
          <cell r="B221">
            <v>385.82272727272732</v>
          </cell>
          <cell r="E221" t="e">
            <v>#N/A</v>
          </cell>
          <cell r="F221" t="e">
            <v>#N/A</v>
          </cell>
          <cell r="G221">
            <v>1</v>
          </cell>
          <cell r="I221">
            <v>0.24894852793911473</v>
          </cell>
          <cell r="J221">
            <v>0.98</v>
          </cell>
          <cell r="K221">
            <v>385.82272727272732</v>
          </cell>
          <cell r="L221">
            <v>393.6966604823748</v>
          </cell>
          <cell r="M221">
            <v>96.05</v>
          </cell>
          <cell r="N221">
            <v>98.010204081632651</v>
          </cell>
        </row>
        <row r="222">
          <cell r="A222" t="str">
            <v>TRANSFORMADOR 2.3  PBT-2.3</v>
          </cell>
          <cell r="B222">
            <v>1310</v>
          </cell>
          <cell r="E222" t="e">
            <v>#N/A</v>
          </cell>
          <cell r="F222" t="e">
            <v>#N/A</v>
          </cell>
          <cell r="G222">
            <v>1</v>
          </cell>
          <cell r="I222">
            <v>9.9999999999999995E-7</v>
          </cell>
          <cell r="J222">
            <v>0.9</v>
          </cell>
          <cell r="K222">
            <v>1310</v>
          </cell>
          <cell r="L222">
            <v>1455.5555555555554</v>
          </cell>
          <cell r="M222">
            <v>1.31E-3</v>
          </cell>
          <cell r="N222">
            <v>1.4555555555555554E-3</v>
          </cell>
        </row>
        <row r="223">
          <cell r="A223" t="str">
            <v>TRANSFORMADOR CM1.1 PBT-SEG</v>
          </cell>
          <cell r="B223">
            <v>551.86220831076525</v>
          </cell>
          <cell r="E223" t="e">
            <v>#N/A</v>
          </cell>
          <cell r="F223" t="e">
            <v>#N/A</v>
          </cell>
          <cell r="G223">
            <v>1</v>
          </cell>
          <cell r="I223">
            <v>0.84231455515010045</v>
          </cell>
          <cell r="J223">
            <v>0.83689583526671951</v>
          </cell>
          <cell r="K223">
            <v>551.86220831076525</v>
          </cell>
          <cell r="L223">
            <v>659.41564655401373</v>
          </cell>
          <cell r="M223">
            <v>464.8415704974343</v>
          </cell>
          <cell r="N223">
            <v>555.43539698615996</v>
          </cell>
        </row>
        <row r="224">
          <cell r="A224" t="str">
            <v>TOTAL</v>
          </cell>
          <cell r="I224">
            <v>0.19484881189623038</v>
          </cell>
          <cell r="J224">
            <v>0.84992685384910982</v>
          </cell>
          <cell r="K224">
            <v>5179.3594107271983</v>
          </cell>
          <cell r="L224">
            <v>6093.1333058406753</v>
          </cell>
          <cell r="M224">
            <v>1009.1920275637546</v>
          </cell>
          <cell r="N224">
            <v>1187.3869180546208</v>
          </cell>
        </row>
        <row r="227">
          <cell r="A227" t="str">
            <v>RESUMO GERAL:</v>
          </cell>
          <cell r="B227" t="str">
            <v>kW</v>
          </cell>
          <cell r="C227" t="str">
            <v>kVA</v>
          </cell>
        </row>
        <row r="228">
          <cell r="A228" t="str">
            <v>DEMANDAS</v>
          </cell>
          <cell r="B228">
            <v>1009.1920275637546</v>
          </cell>
          <cell r="C228">
            <v>1187.3869180546208</v>
          </cell>
        </row>
        <row r="229">
          <cell r="A229" t="str">
            <v>RESERVA     (%)</v>
          </cell>
          <cell r="B229">
            <v>0.2</v>
          </cell>
        </row>
        <row r="230">
          <cell r="A230" t="str">
            <v>FATOR DE SIMULTANEIDADE</v>
          </cell>
          <cell r="B230">
            <v>1</v>
          </cell>
        </row>
        <row r="232">
          <cell r="A232" t="str">
            <v xml:space="preserve">DEMANDA FINAL </v>
          </cell>
          <cell r="B232">
            <v>1211.0304330765055</v>
          </cell>
          <cell r="C232">
            <v>1424.8643016655449</v>
          </cell>
        </row>
        <row r="234">
          <cell r="A234" t="str">
            <v>TENSÃO (V)</v>
          </cell>
          <cell r="B234">
            <v>380</v>
          </cell>
          <cell r="C234" t="str">
            <v>V</v>
          </cell>
        </row>
        <row r="235">
          <cell r="A235" t="str">
            <v>CORRENTE (A)</v>
          </cell>
          <cell r="B235">
            <v>2164.8573371718176</v>
          </cell>
          <cell r="C235" t="str">
            <v>A</v>
          </cell>
        </row>
        <row r="236">
          <cell r="A236" t="str">
            <v>DISJUNTOR GERAL</v>
          </cell>
          <cell r="B236">
            <v>1250</v>
          </cell>
          <cell r="C236" t="str">
            <v>A</v>
          </cell>
        </row>
        <row r="238">
          <cell r="A238" t="str">
            <v>ADOTADO GERADOR DE 1165/1040KVA</v>
          </cell>
        </row>
        <row r="243">
          <cell r="A243" t="str">
            <v>TABELA DE EMERGÊNICA GERAL – 1º FASE</v>
          </cell>
        </row>
        <row r="245">
          <cell r="A245" t="str">
            <v>FINALIDADE</v>
          </cell>
          <cell r="B245" t="str">
            <v>POT. UNIT. (kW)</v>
          </cell>
          <cell r="C245" t="str">
            <v>POT. UNIT. (CV)</v>
          </cell>
          <cell r="D245" t="str">
            <v>T I P O</v>
          </cell>
          <cell r="E245" t="str">
            <v>POT-M (KW)</v>
          </cell>
          <cell r="F245" t="str">
            <v>FP- M</v>
          </cell>
          <cell r="G245" t="str">
            <v>QTDE.</v>
          </cell>
          <cell r="H245" t="str">
            <v>PÓLOS</v>
          </cell>
          <cell r="I245" t="str">
            <v>F.D.</v>
          </cell>
          <cell r="J245" t="str">
            <v>F.P.</v>
          </cell>
          <cell r="K245" t="str">
            <v>POT. INSTALADA (kW)</v>
          </cell>
          <cell r="L245" t="str">
            <v>POT. INSTALADA (kVA)</v>
          </cell>
          <cell r="M245" t="str">
            <v>POT. DEMANDADA (kW)</v>
          </cell>
          <cell r="N245" t="str">
            <v>POT. DEMANDADA (kVA)</v>
          </cell>
        </row>
        <row r="246">
          <cell r="A246" t="str">
            <v>BARRAMENTO BLINDADO BB1.1/1.3 – ILUMINAÇÃO HALL</v>
          </cell>
          <cell r="B246">
            <v>123.78</v>
          </cell>
          <cell r="E246" t="e">
            <v>#N/A</v>
          </cell>
          <cell r="F246" t="e">
            <v>#N/A</v>
          </cell>
          <cell r="G246">
            <v>1</v>
          </cell>
          <cell r="I246">
            <v>0.72387274236801691</v>
          </cell>
          <cell r="J246">
            <v>0.98</v>
          </cell>
          <cell r="K246">
            <v>123.78</v>
          </cell>
          <cell r="L246">
            <v>126.30612244897959</v>
          </cell>
          <cell r="M246">
            <v>89.600968050313128</v>
          </cell>
          <cell r="N246">
            <v>91.4295592350134</v>
          </cell>
        </row>
        <row r="247">
          <cell r="A247" t="str">
            <v>QD-B1-3S</v>
          </cell>
          <cell r="B247">
            <v>140.32509426511928</v>
          </cell>
          <cell r="E247" t="e">
            <v>#N/A</v>
          </cell>
          <cell r="F247" t="e">
            <v>#N/A</v>
          </cell>
          <cell r="G247">
            <v>1</v>
          </cell>
          <cell r="I247">
            <v>1</v>
          </cell>
          <cell r="J247">
            <v>0.77296462798671983</v>
          </cell>
          <cell r="K247">
            <v>140.32509426511928</v>
          </cell>
          <cell r="L247">
            <v>181.54141752982022</v>
          </cell>
          <cell r="M247">
            <v>140.32509426511928</v>
          </cell>
          <cell r="N247">
            <v>181.54141752982022</v>
          </cell>
        </row>
        <row r="248">
          <cell r="A248" t="str">
            <v>NO BREAK</v>
          </cell>
          <cell r="B248">
            <v>30</v>
          </cell>
          <cell r="G248">
            <v>2</v>
          </cell>
          <cell r="I248">
            <v>0.5</v>
          </cell>
          <cell r="J248">
            <v>1</v>
          </cell>
          <cell r="K248">
            <v>60</v>
          </cell>
          <cell r="L248">
            <v>60</v>
          </cell>
          <cell r="M248">
            <v>30</v>
          </cell>
          <cell r="N248">
            <v>30</v>
          </cell>
        </row>
        <row r="249">
          <cell r="A249" t="str">
            <v>ILUMINAÇÃO E COMANDO ELEVADORES SUBSOLO</v>
          </cell>
          <cell r="B249">
            <v>1.3</v>
          </cell>
          <cell r="E249" t="e">
            <v>#N/A</v>
          </cell>
          <cell r="F249" t="e">
            <v>#N/A</v>
          </cell>
          <cell r="G249">
            <v>1</v>
          </cell>
          <cell r="I249">
            <v>0.74</v>
          </cell>
          <cell r="J249">
            <v>0.8</v>
          </cell>
          <cell r="K249">
            <v>1.3</v>
          </cell>
          <cell r="L249">
            <v>1.625</v>
          </cell>
          <cell r="M249">
            <v>0.96199999999999997</v>
          </cell>
          <cell r="N249">
            <v>1.2024999999999999</v>
          </cell>
        </row>
        <row r="250">
          <cell r="A250" t="str">
            <v>ELEVADORES GARAGEM</v>
          </cell>
          <cell r="B250">
            <v>20</v>
          </cell>
          <cell r="E250" t="e">
            <v>#N/A</v>
          </cell>
          <cell r="F250" t="e">
            <v>#N/A</v>
          </cell>
          <cell r="G250">
            <v>2</v>
          </cell>
          <cell r="I250">
            <v>0.74</v>
          </cell>
          <cell r="J250">
            <v>0.8</v>
          </cell>
          <cell r="K250">
            <v>40</v>
          </cell>
          <cell r="L250">
            <v>50</v>
          </cell>
          <cell r="M250">
            <v>29.6</v>
          </cell>
          <cell r="N250">
            <v>37</v>
          </cell>
        </row>
        <row r="251">
          <cell r="A251" t="str">
            <v>ELEVADORES ZONA BAIXA</v>
          </cell>
          <cell r="B251">
            <v>50</v>
          </cell>
          <cell r="E251" t="e">
            <v>#N/A</v>
          </cell>
          <cell r="F251" t="e">
            <v>#N/A</v>
          </cell>
          <cell r="G251">
            <v>8</v>
          </cell>
          <cell r="I251">
            <v>0.125</v>
          </cell>
          <cell r="J251">
            <v>0.8</v>
          </cell>
          <cell r="K251">
            <v>400</v>
          </cell>
          <cell r="L251">
            <v>500</v>
          </cell>
          <cell r="M251">
            <v>50</v>
          </cell>
          <cell r="N251">
            <v>62.5</v>
          </cell>
        </row>
        <row r="252">
          <cell r="A252" t="str">
            <v>ILUMINAÇÃO E COMANDO ELEVADORES ZONA BAIXA</v>
          </cell>
          <cell r="B252">
            <v>3</v>
          </cell>
          <cell r="E252" t="e">
            <v>#N/A</v>
          </cell>
          <cell r="F252" t="e">
            <v>#N/A</v>
          </cell>
          <cell r="G252">
            <v>1</v>
          </cell>
          <cell r="I252">
            <v>0.1</v>
          </cell>
          <cell r="J252">
            <v>0.8</v>
          </cell>
          <cell r="K252">
            <v>3</v>
          </cell>
          <cell r="L252">
            <v>3.75</v>
          </cell>
          <cell r="M252">
            <v>0.3</v>
          </cell>
          <cell r="N252">
            <v>0.375</v>
          </cell>
        </row>
        <row r="253">
          <cell r="A253" t="str">
            <v>ELEVADOR DE SEGUANÇA</v>
          </cell>
          <cell r="B253">
            <v>35</v>
          </cell>
          <cell r="E253" t="e">
            <v>#N/A</v>
          </cell>
          <cell r="F253" t="e">
            <v>#N/A</v>
          </cell>
          <cell r="G253">
            <v>1</v>
          </cell>
          <cell r="I253">
            <v>1</v>
          </cell>
          <cell r="J253">
            <v>0.8</v>
          </cell>
          <cell r="K253">
            <v>35</v>
          </cell>
          <cell r="L253">
            <v>43.75</v>
          </cell>
          <cell r="M253">
            <v>35</v>
          </cell>
          <cell r="N253">
            <v>43.75</v>
          </cell>
        </row>
        <row r="254">
          <cell r="A254" t="str">
            <v>ILUMINAÇÃO E COMANDO ELEVADORE DE SEGURANÇA</v>
          </cell>
          <cell r="B254">
            <v>3</v>
          </cell>
          <cell r="E254" t="e">
            <v>#N/A</v>
          </cell>
          <cell r="F254" t="e">
            <v>#N/A</v>
          </cell>
          <cell r="G254">
            <v>1</v>
          </cell>
          <cell r="I254">
            <v>1</v>
          </cell>
          <cell r="J254">
            <v>0.8</v>
          </cell>
          <cell r="K254">
            <v>3</v>
          </cell>
          <cell r="L254">
            <v>3.75</v>
          </cell>
          <cell r="M254">
            <v>3</v>
          </cell>
          <cell r="N254">
            <v>3.75</v>
          </cell>
        </row>
        <row r="255">
          <cell r="A255" t="str">
            <v>PRESSURIZAÇÃO ESCADA 5SS</v>
          </cell>
          <cell r="B255">
            <v>6.3805104408352662</v>
          </cell>
          <cell r="C255">
            <v>7.5</v>
          </cell>
          <cell r="D255" t="str">
            <v>C</v>
          </cell>
          <cell r="E255">
            <v>6.3805104408352662</v>
          </cell>
          <cell r="F255">
            <v>0.8</v>
          </cell>
          <cell r="G255">
            <v>4</v>
          </cell>
          <cell r="I255">
            <v>0.5</v>
          </cell>
          <cell r="J255">
            <v>0.8</v>
          </cell>
          <cell r="K255">
            <v>25.522041763341065</v>
          </cell>
          <cell r="L255">
            <v>31.902552204176331</v>
          </cell>
          <cell r="M255">
            <v>12.761020881670532</v>
          </cell>
          <cell r="N255">
            <v>15.951276102088165</v>
          </cell>
        </row>
        <row r="256">
          <cell r="A256" t="str">
            <v>PRESSURIZAÇÃO ESCADA 3SS</v>
          </cell>
          <cell r="B256">
            <v>8.6705202312138727</v>
          </cell>
          <cell r="C256">
            <v>10</v>
          </cell>
          <cell r="D256" t="str">
            <v>C</v>
          </cell>
          <cell r="E256">
            <v>8.6705202312138727</v>
          </cell>
          <cell r="F256">
            <v>0.85</v>
          </cell>
          <cell r="G256">
            <v>2</v>
          </cell>
          <cell r="I256">
            <v>0.5</v>
          </cell>
          <cell r="J256">
            <v>0.85</v>
          </cell>
          <cell r="K256">
            <v>17.341040462427745</v>
          </cell>
          <cell r="L256">
            <v>20.401224073444407</v>
          </cell>
          <cell r="M256">
            <v>8.6705202312138727</v>
          </cell>
          <cell r="N256">
            <v>10.200612036722204</v>
          </cell>
        </row>
        <row r="257">
          <cell r="A257" t="str">
            <v>PRESSURIZAÇÃO ESCADA 1SS</v>
          </cell>
          <cell r="B257">
            <v>16.930022573363431</v>
          </cell>
          <cell r="C257">
            <v>20</v>
          </cell>
          <cell r="D257" t="str">
            <v>C</v>
          </cell>
          <cell r="E257">
            <v>16.930022573363431</v>
          </cell>
          <cell r="F257">
            <v>0.84</v>
          </cell>
          <cell r="G257">
            <v>5</v>
          </cell>
          <cell r="I257">
            <v>0.8</v>
          </cell>
          <cell r="J257">
            <v>0.84</v>
          </cell>
          <cell r="K257">
            <v>84.650112866817153</v>
          </cell>
          <cell r="L257">
            <v>100.77394388906805</v>
          </cell>
          <cell r="M257">
            <v>67.720090293453723</v>
          </cell>
          <cell r="N257">
            <v>80.619155111254443</v>
          </cell>
        </row>
        <row r="258">
          <cell r="A258" t="str">
            <v>EXAUSTÃO DE FUMAÇA</v>
          </cell>
          <cell r="B258">
            <v>16.930022573363431</v>
          </cell>
          <cell r="C258">
            <v>20</v>
          </cell>
          <cell r="D258" t="str">
            <v>C</v>
          </cell>
          <cell r="E258">
            <v>16.930022573363431</v>
          </cell>
          <cell r="F258">
            <v>0.84</v>
          </cell>
          <cell r="G258">
            <v>2</v>
          </cell>
          <cell r="I258">
            <v>1</v>
          </cell>
          <cell r="J258">
            <v>0.84</v>
          </cell>
          <cell r="K258">
            <v>33.860045146726861</v>
          </cell>
          <cell r="L258">
            <v>40.309577555627214</v>
          </cell>
          <cell r="M258">
            <v>33.860045146726861</v>
          </cell>
          <cell r="N258">
            <v>40.309577555627214</v>
          </cell>
        </row>
        <row r="259">
          <cell r="A259" t="str">
            <v>ELEVADOR DE SEGUANÇA</v>
          </cell>
          <cell r="B259">
            <v>35</v>
          </cell>
          <cell r="E259" t="e">
            <v>#N/A</v>
          </cell>
          <cell r="F259" t="e">
            <v>#N/A</v>
          </cell>
          <cell r="G259">
            <v>1</v>
          </cell>
          <cell r="I259">
            <v>1</v>
          </cell>
          <cell r="J259">
            <v>0.8</v>
          </cell>
          <cell r="K259">
            <v>35</v>
          </cell>
          <cell r="L259">
            <v>43.75</v>
          </cell>
          <cell r="M259">
            <v>35</v>
          </cell>
          <cell r="N259">
            <v>43.75</v>
          </cell>
        </row>
        <row r="260">
          <cell r="A260" t="str">
            <v>ILUMINAÇÃO E COMANDO ELEVADORE DE SEGURANÇA</v>
          </cell>
          <cell r="B260">
            <v>3</v>
          </cell>
          <cell r="E260" t="e">
            <v>#N/A</v>
          </cell>
          <cell r="F260" t="e">
            <v>#N/A</v>
          </cell>
          <cell r="G260">
            <v>1</v>
          </cell>
          <cell r="I260">
            <v>1</v>
          </cell>
          <cell r="J260">
            <v>0.8</v>
          </cell>
          <cell r="K260">
            <v>3</v>
          </cell>
          <cell r="L260">
            <v>3.75</v>
          </cell>
          <cell r="M260">
            <v>3</v>
          </cell>
          <cell r="N260">
            <v>3.75</v>
          </cell>
        </row>
        <row r="261">
          <cell r="A261" t="str">
            <v>PRESSURIZAÇÃO ESCADA 5SS</v>
          </cell>
          <cell r="B261">
            <v>6.3805104408352662</v>
          </cell>
          <cell r="C261">
            <v>7.5</v>
          </cell>
          <cell r="D261" t="str">
            <v>C</v>
          </cell>
          <cell r="E261">
            <v>6.3805104408352662</v>
          </cell>
          <cell r="F261">
            <v>0.8</v>
          </cell>
          <cell r="G261">
            <v>4</v>
          </cell>
          <cell r="I261">
            <v>0.5</v>
          </cell>
          <cell r="J261">
            <v>0.8</v>
          </cell>
          <cell r="K261">
            <v>25.522041763341065</v>
          </cell>
          <cell r="L261">
            <v>31.902552204176331</v>
          </cell>
          <cell r="M261">
            <v>12.761020881670532</v>
          </cell>
          <cell r="N261">
            <v>15.951276102088165</v>
          </cell>
        </row>
        <row r="262">
          <cell r="A262" t="str">
            <v>PRESSURIZAÇÃO ESCADA 3SS</v>
          </cell>
          <cell r="B262">
            <v>8.6705202312138727</v>
          </cell>
          <cell r="C262">
            <v>10</v>
          </cell>
          <cell r="D262" t="str">
            <v>C</v>
          </cell>
          <cell r="E262">
            <v>8.6705202312138727</v>
          </cell>
          <cell r="F262">
            <v>0.85</v>
          </cell>
          <cell r="G262">
            <v>2</v>
          </cell>
          <cell r="I262">
            <v>0.5</v>
          </cell>
          <cell r="J262">
            <v>0.85</v>
          </cell>
          <cell r="K262">
            <v>17.341040462427745</v>
          </cell>
          <cell r="L262">
            <v>20.401224073444407</v>
          </cell>
          <cell r="M262">
            <v>8.6705202312138727</v>
          </cell>
          <cell r="N262">
            <v>10.200612036722204</v>
          </cell>
        </row>
        <row r="263">
          <cell r="A263" t="str">
            <v>PRESSURIZAÇÃO ESCADA 1SS</v>
          </cell>
          <cell r="B263">
            <v>16.930022573363431</v>
          </cell>
          <cell r="C263">
            <v>20</v>
          </cell>
          <cell r="D263" t="str">
            <v>C</v>
          </cell>
          <cell r="E263">
            <v>16.930022573363431</v>
          </cell>
          <cell r="F263">
            <v>0.84</v>
          </cell>
          <cell r="G263">
            <v>5</v>
          </cell>
          <cell r="I263">
            <v>0.8</v>
          </cell>
          <cell r="J263">
            <v>0.84</v>
          </cell>
          <cell r="K263">
            <v>84.650112866817153</v>
          </cell>
          <cell r="L263">
            <v>100.77394388906805</v>
          </cell>
          <cell r="M263">
            <v>67.720090293453723</v>
          </cell>
          <cell r="N263">
            <v>80.619155111254443</v>
          </cell>
        </row>
        <row r="264">
          <cell r="A264" t="str">
            <v>EXAUSTÃO DE FUMAÇA</v>
          </cell>
          <cell r="B264">
            <v>16.930022573363431</v>
          </cell>
          <cell r="C264">
            <v>20</v>
          </cell>
          <cell r="D264" t="str">
            <v>C</v>
          </cell>
          <cell r="E264">
            <v>16.930022573363431</v>
          </cell>
          <cell r="F264">
            <v>0.84</v>
          </cell>
          <cell r="G264">
            <v>2</v>
          </cell>
          <cell r="I264">
            <v>1</v>
          </cell>
          <cell r="J264">
            <v>0.84</v>
          </cell>
          <cell r="K264">
            <v>33.860045146726861</v>
          </cell>
          <cell r="L264">
            <v>40.309577555627214</v>
          </cell>
          <cell r="M264">
            <v>33.860045146726861</v>
          </cell>
          <cell r="N264">
            <v>40.309577555627214</v>
          </cell>
        </row>
        <row r="265">
          <cell r="A265" t="str">
            <v>BOMBA DE RECALQUE DE ÓLEO DIESEL</v>
          </cell>
          <cell r="B265">
            <v>2.75</v>
          </cell>
          <cell r="C265">
            <v>3</v>
          </cell>
          <cell r="D265" t="str">
            <v>H</v>
          </cell>
          <cell r="E265">
            <v>2.75</v>
          </cell>
          <cell r="F265">
            <v>0.77</v>
          </cell>
          <cell r="G265">
            <v>2</v>
          </cell>
          <cell r="I265">
            <v>0.5</v>
          </cell>
          <cell r="J265">
            <v>0.77</v>
          </cell>
          <cell r="K265">
            <v>5.5</v>
          </cell>
          <cell r="L265">
            <v>7.1428571428571441</v>
          </cell>
          <cell r="M265">
            <v>2.75</v>
          </cell>
          <cell r="N265">
            <v>3.5714285714285721</v>
          </cell>
        </row>
        <row r="266">
          <cell r="A266" t="str">
            <v>ILUMINAÇÃO E TOMADAS GERADOR</v>
          </cell>
          <cell r="B266">
            <v>11.67</v>
          </cell>
          <cell r="G266">
            <v>1</v>
          </cell>
          <cell r="I266">
            <v>0.9</v>
          </cell>
          <cell r="J266">
            <v>0.94</v>
          </cell>
          <cell r="K266">
            <v>11.67</v>
          </cell>
          <cell r="L266">
            <v>12.414893617021276</v>
          </cell>
          <cell r="M266">
            <v>10.503</v>
          </cell>
          <cell r="N266">
            <v>11.173404255319149</v>
          </cell>
        </row>
        <row r="267">
          <cell r="A267" t="str">
            <v>BOMBA DE INCÊNDIO PRINCIPAL</v>
          </cell>
          <cell r="B267">
            <v>119.56521739130434</v>
          </cell>
          <cell r="C267">
            <v>150</v>
          </cell>
          <cell r="D267" t="str">
            <v>H</v>
          </cell>
          <cell r="E267">
            <v>119.56521739130434</v>
          </cell>
          <cell r="F267">
            <v>0.86</v>
          </cell>
          <cell r="G267">
            <v>1</v>
          </cell>
          <cell r="I267">
            <v>1</v>
          </cell>
          <cell r="J267">
            <v>0.86</v>
          </cell>
          <cell r="K267">
            <v>119.56521739130434</v>
          </cell>
          <cell r="L267">
            <v>139.02932254802832</v>
          </cell>
          <cell r="M267">
            <v>119.56521739130434</v>
          </cell>
          <cell r="N267">
            <v>139.02932254802832</v>
          </cell>
        </row>
        <row r="268">
          <cell r="A268" t="str">
            <v>RETIFICADOR SUBESTAÇÃO</v>
          </cell>
          <cell r="B268">
            <v>10</v>
          </cell>
          <cell r="G268">
            <v>1</v>
          </cell>
          <cell r="I268">
            <v>1</v>
          </cell>
          <cell r="J268">
            <v>0.8</v>
          </cell>
          <cell r="K268">
            <v>10</v>
          </cell>
          <cell r="L268">
            <v>12.5</v>
          </cell>
          <cell r="M268">
            <v>10</v>
          </cell>
          <cell r="N268">
            <v>12.5</v>
          </cell>
        </row>
        <row r="269">
          <cell r="A269" t="str">
            <v>ILUMINAÇÃO HELIPONTO</v>
          </cell>
          <cell r="B269">
            <v>10</v>
          </cell>
          <cell r="E269" t="e">
            <v>#N/A</v>
          </cell>
          <cell r="F269" t="e">
            <v>#N/A</v>
          </cell>
          <cell r="G269">
            <v>1</v>
          </cell>
          <cell r="I269">
            <v>1</v>
          </cell>
          <cell r="J269">
            <v>0.9</v>
          </cell>
          <cell r="K269">
            <v>10</v>
          </cell>
          <cell r="L269">
            <v>11.111111111111111</v>
          </cell>
          <cell r="M269">
            <v>10</v>
          </cell>
          <cell r="N269">
            <v>11.111111111111111</v>
          </cell>
        </row>
        <row r="270">
          <cell r="A270" t="str">
            <v>ELEVADORE HELIPONTO</v>
          </cell>
          <cell r="B270">
            <v>12</v>
          </cell>
          <cell r="E270" t="e">
            <v>#N/A</v>
          </cell>
          <cell r="F270" t="e">
            <v>#N/A</v>
          </cell>
          <cell r="G270">
            <v>2</v>
          </cell>
          <cell r="I270">
            <v>1</v>
          </cell>
          <cell r="J270">
            <v>0.9</v>
          </cell>
          <cell r="K270">
            <v>24</v>
          </cell>
          <cell r="L270">
            <v>26.666666666666664</v>
          </cell>
          <cell r="M270">
            <v>24</v>
          </cell>
          <cell r="N270">
            <v>26.666666666666664</v>
          </cell>
        </row>
        <row r="271">
          <cell r="A271" t="str">
            <v>ILUMINAÇÃO E COMANDO ELEVADORE HELIPONTO</v>
          </cell>
          <cell r="B271">
            <v>1.3</v>
          </cell>
          <cell r="E271" t="e">
            <v>#N/A</v>
          </cell>
          <cell r="F271" t="e">
            <v>#N/A</v>
          </cell>
          <cell r="G271">
            <v>1</v>
          </cell>
          <cell r="I271">
            <v>1</v>
          </cell>
          <cell r="J271">
            <v>0.8</v>
          </cell>
          <cell r="K271">
            <v>1.3</v>
          </cell>
          <cell r="L271">
            <v>1.625</v>
          </cell>
          <cell r="M271">
            <v>1.3</v>
          </cell>
          <cell r="N271">
            <v>1.625</v>
          </cell>
        </row>
        <row r="272">
          <cell r="A272" t="str">
            <v>ELEVADORES ZONA ALTA</v>
          </cell>
          <cell r="B272">
            <v>70</v>
          </cell>
          <cell r="E272" t="e">
            <v>#N/A</v>
          </cell>
          <cell r="F272" t="e">
            <v>#N/A</v>
          </cell>
          <cell r="G272">
            <v>8</v>
          </cell>
          <cell r="I272">
            <v>0.13</v>
          </cell>
          <cell r="J272">
            <v>0.8</v>
          </cell>
          <cell r="K272">
            <v>560</v>
          </cell>
          <cell r="L272">
            <v>700</v>
          </cell>
          <cell r="M272">
            <v>72.8</v>
          </cell>
          <cell r="N272">
            <v>91</v>
          </cell>
        </row>
        <row r="273">
          <cell r="A273" t="str">
            <v>ILUMINAÇÃO E COMANDO ELEVADORES ZONA ALTA</v>
          </cell>
          <cell r="B273">
            <v>3</v>
          </cell>
          <cell r="E273" t="e">
            <v>#N/A</v>
          </cell>
          <cell r="F273" t="e">
            <v>#N/A</v>
          </cell>
          <cell r="G273">
            <v>1</v>
          </cell>
          <cell r="I273">
            <v>0.13</v>
          </cell>
          <cell r="J273">
            <v>0.8</v>
          </cell>
          <cell r="K273">
            <v>3</v>
          </cell>
          <cell r="L273">
            <v>3.75</v>
          </cell>
          <cell r="M273">
            <v>0.39</v>
          </cell>
          <cell r="N273">
            <v>0.48749999999999999</v>
          </cell>
        </row>
        <row r="274">
          <cell r="A274" t="str">
            <v>BARRAMENTO BLINDADO BB2.1/2.3 ESCRITÓRIOS</v>
          </cell>
          <cell r="B274">
            <v>96.05</v>
          </cell>
          <cell r="E274" t="e">
            <v>#N/A</v>
          </cell>
          <cell r="F274" t="e">
            <v>#N/A</v>
          </cell>
          <cell r="G274">
            <v>1</v>
          </cell>
          <cell r="I274">
            <v>1</v>
          </cell>
          <cell r="J274">
            <v>0.98</v>
          </cell>
          <cell r="K274">
            <v>96.05</v>
          </cell>
          <cell r="L274">
            <v>98.010204081632637</v>
          </cell>
          <cell r="M274">
            <v>96.05</v>
          </cell>
          <cell r="N274">
            <v>98.010204081632637</v>
          </cell>
        </row>
        <row r="275">
          <cell r="A275" t="str">
            <v>TOTAL</v>
          </cell>
          <cell r="I275">
            <v>0.50301320878545841</v>
          </cell>
          <cell r="J275">
            <v>0.850036125133944</v>
          </cell>
          <cell r="K275">
            <v>2008.2367921350492</v>
          </cell>
          <cell r="L275">
            <v>2417.2471905907491</v>
          </cell>
          <cell r="M275">
            <v>1010.1696328128667</v>
          </cell>
          <cell r="N275">
            <v>1188.3843556104039</v>
          </cell>
        </row>
        <row r="278">
          <cell r="A278" t="str">
            <v>RESUMO GERAL:</v>
          </cell>
          <cell r="B278" t="str">
            <v>kW</v>
          </cell>
          <cell r="C278" t="str">
            <v>kVA</v>
          </cell>
        </row>
        <row r="279">
          <cell r="A279" t="str">
            <v>DEMANDAS</v>
          </cell>
          <cell r="B279">
            <v>1010.1696328128667</v>
          </cell>
          <cell r="C279">
            <v>1188.3843556104039</v>
          </cell>
        </row>
        <row r="280">
          <cell r="A280" t="str">
            <v>RESERVA     (%)</v>
          </cell>
          <cell r="B280">
            <v>0</v>
          </cell>
        </row>
        <row r="281">
          <cell r="A281" t="str">
            <v>FATOR DE SIMULTANEIDADE</v>
          </cell>
          <cell r="B281">
            <v>0.8</v>
          </cell>
        </row>
        <row r="283">
          <cell r="A283" t="str">
            <v xml:space="preserve">DEMANDA FINAL </v>
          </cell>
          <cell r="B283">
            <v>808.13570625029342</v>
          </cell>
          <cell r="C283">
            <v>950.70748448832319</v>
          </cell>
        </row>
        <row r="285">
          <cell r="A285" t="str">
            <v>TENSÃO (V)</v>
          </cell>
          <cell r="B285">
            <v>380</v>
          </cell>
          <cell r="C285" t="str">
            <v>V</v>
          </cell>
        </row>
        <row r="286">
          <cell r="A286" t="str">
            <v>CORRENTE (A)</v>
          </cell>
          <cell r="B286">
            <v>1444.4505844471721</v>
          </cell>
          <cell r="C286" t="str">
            <v>A</v>
          </cell>
        </row>
        <row r="287">
          <cell r="A287" t="str">
            <v>DISJUNTOR GERAL</v>
          </cell>
          <cell r="B287">
            <v>1250</v>
          </cell>
          <cell r="C287" t="str">
            <v>A</v>
          </cell>
        </row>
        <row r="289">
          <cell r="A289" t="str">
            <v>ADOTADO GERADOR DE 1040KVA/830KW</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ELET&amp;AC"/>
      <sheetName val="Cabos"/>
      <sheetName val="ATERR"/>
      <sheetName val="ILUM"/>
      <sheetName val="Memoria"/>
      <sheetName val="Paineis"/>
      <sheetName val="Lista Cabos Compras"/>
      <sheetName val="Lista Cabos Compras (Apoio)"/>
      <sheetName val="Lista Materiais"/>
      <sheetName val="DADOS"/>
      <sheetName val="Anexos"/>
      <sheetName val="Capa  LISTA CABOS"/>
      <sheetName val="Lista_Cabos_Compras"/>
      <sheetName val="Lista_Cabos_Compras_(Apoio)"/>
      <sheetName val="Lista_Materiais"/>
      <sheetName val="Capa__LISTA_CAB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_ORIGINAL"/>
      <sheetName val="RESUMO_AUT1"/>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
      <sheetName val="CAPA -1"/>
      <sheetName val="CAPA__"/>
      <sheetName val="CAPA_-1"/>
    </sheetNames>
    <sheetDataSet>
      <sheetData sheetId="0" refreshError="1"/>
      <sheetData sheetId="1" refreshError="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QQuant-Vol1_(2)"/>
      <sheetName val="NumerN_(2)"/>
      <sheetName val="Dimens_(2)"/>
      <sheetName val="QuantPav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NORÁRIOS"/>
      <sheetName val="Plan1"/>
      <sheetName val="BDI"/>
      <sheetName val="ORÇAMENTO"/>
      <sheetName val="CRONOGRAMA"/>
    </sheetNames>
    <sheetDataSet>
      <sheetData sheetId="0" refreshError="1"/>
      <sheetData sheetId="1" refreshError="1">
        <row r="3">
          <cell r="E3" t="str">
            <v>Selecionar</v>
          </cell>
        </row>
        <row r="4">
          <cell r="E4" t="str">
            <v>Item 01</v>
          </cell>
        </row>
        <row r="5">
          <cell r="E5" t="str">
            <v>Item 02</v>
          </cell>
        </row>
      </sheetData>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
      <sheetName val="resumo"/>
      <sheetName val="ORCAMENTO"/>
      <sheetName val="ADMI_25.01"/>
      <sheetName val="ITEM 25 - ADIMINS. LOCAL"/>
      <sheetName val="20.01-04-EL_SP_SON_SEG"/>
      <sheetName val="20.05 - HS"/>
      <sheetName val="20.06-INC"/>
      <sheetName val="20.07- GLP"/>
      <sheetName val="ITEM 22.01 SINALIZACAO"/>
      <sheetName val="ADMI_25_01"/>
      <sheetName val="ITEM_25_-_ADIMINS__LOCAL"/>
      <sheetName val="20_01-04-EL_SP_SON_SEG"/>
      <sheetName val="20_05_-_HS"/>
      <sheetName val="20_06-INC"/>
      <sheetName val="20_07-_GLP"/>
      <sheetName val="ITEM_22_01_SINALIZACAO"/>
    </sheetNames>
    <sheetDataSet>
      <sheetData sheetId="0" refreshError="1"/>
      <sheetData sheetId="1" refreshError="1"/>
      <sheetData sheetId="2" refreshError="1"/>
      <sheetData sheetId="3" refreshError="1">
        <row r="48">
          <cell r="G48">
            <v>306106.84999999998</v>
          </cell>
        </row>
      </sheetData>
      <sheetData sheetId="4" refreshError="1"/>
      <sheetData sheetId="5" refreshError="1"/>
      <sheetData sheetId="6" refreshError="1"/>
      <sheetData sheetId="7" refreshError="1"/>
      <sheetData sheetId="8" refreshError="1"/>
      <sheetData sheetId="9" refreshError="1"/>
      <sheetData sheetId="10">
        <row r="48">
          <cell r="G48">
            <v>306106.84999999998</v>
          </cell>
        </row>
      </sheetData>
      <sheetData sheetId="11"/>
      <sheetData sheetId="12"/>
      <sheetData sheetId="13"/>
      <sheetData sheetId="14"/>
      <sheetData sheetId="15"/>
      <sheetData sheetId="1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QQuant-Vol1_(2)"/>
      <sheetName val="NumerN_(2)"/>
      <sheetName val="Dimens_(2)"/>
      <sheetName val="QuantPav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orcamentodnerL1"/>
      <sheetName val="qorcamentodnerL2"/>
    </sheetNames>
    <sheetDataSet>
      <sheetData sheetId="0"/>
      <sheetData sheetId="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orcamentodnerL1"/>
      <sheetName val="qorcamentodnerL2"/>
    </sheetNames>
    <sheetDataSet>
      <sheetData sheetId="0" refreshError="1"/>
      <sheetData sheetId="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um"/>
      <sheetName val="Plan2"/>
      <sheetName val="Plan3"/>
      <sheetName val="cobertura quadra"/>
      <sheetName val="CRON REF"/>
      <sheetName val="cobertura_quadra"/>
      <sheetName val="CRON_REF"/>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Orçamento"/>
      <sheetName val="Plan2"/>
      <sheetName val="HIDRAULICA"/>
      <sheetName val="RN CONSTRUÇÕES"/>
      <sheetName val="EMAVE"/>
      <sheetName val="PRADO"/>
      <sheetName val="INSUMOS Lab.cienc."/>
      <sheetName val="INSUMOS ARQUIBANCADA"/>
      <sheetName val="insumos Urb do páteo "/>
      <sheetName val="INSUMO PARA RAIO"/>
      <sheetName val="INSUMO MURO"/>
      <sheetName val="Orçamento (3)"/>
      <sheetName val="Inst. Elet."/>
      <sheetName val="Rev. "/>
      <sheetName val="Muro de fech."/>
      <sheetName val="Urb do páteo"/>
      <sheetName val="Arquib. e mureta"/>
      <sheetName val="Lab.cienc."/>
      <sheetName val="Orçamento (2)"/>
      <sheetName val="Plan1"/>
      <sheetName val="Plan3"/>
      <sheetName val="RN_CONSTRUÇÕES"/>
      <sheetName val="INSUMOS_Lab_cienc_"/>
      <sheetName val="INSUMOS_ARQUIBANCADA"/>
      <sheetName val="insumos_Urb_do_páteo_"/>
      <sheetName val="INSUMO_PARA_RAIO"/>
      <sheetName val="INSUMO_MURO"/>
      <sheetName val="Orçamento_(3)"/>
      <sheetName val="Inst__Elet_"/>
      <sheetName val="Rev__"/>
      <sheetName val="Muro_de_fech_"/>
      <sheetName val="Urb_do_páteo"/>
      <sheetName val="Arquib__e_mureta"/>
      <sheetName val="Lab_cienc_"/>
      <sheetName val="Orçamento_(2)"/>
    </sheetNames>
    <sheetDataSet>
      <sheetData sheetId="0" refreshError="1">
        <row r="3">
          <cell r="A3" t="str">
            <v>001</v>
          </cell>
          <cell r="B3" t="str">
            <v>BOLETIM DE REFERÊNCIA DE PREÇOS - DEZEMBRO 2004</v>
          </cell>
        </row>
        <row r="4">
          <cell r="A4" t="str">
            <v>001.01</v>
          </cell>
          <cell r="B4" t="str">
            <v>DEMOLIÇÃO E RETIRADA</v>
          </cell>
          <cell r="D4">
            <v>1584.1479999999999</v>
          </cell>
        </row>
        <row r="5">
          <cell r="A5" t="str">
            <v>001.01.00020</v>
          </cell>
          <cell r="B5" t="str">
            <v>Demolição de cobertura construída c/telha de barro ou cerâmica</v>
          </cell>
          <cell r="C5" t="str">
            <v>M2</v>
          </cell>
          <cell r="D5">
            <v>2.6252</v>
          </cell>
        </row>
        <row r="6">
          <cell r="A6" t="str">
            <v>001.01.00040</v>
          </cell>
          <cell r="B6" t="str">
            <v>Demolição de cobertura construída c/telha de cimento amianto, alumínio, plastico e ferro galvanizado</v>
          </cell>
          <cell r="C6" t="str">
            <v>M2</v>
          </cell>
          <cell r="D6">
            <v>1.0940000000000001</v>
          </cell>
        </row>
        <row r="7">
          <cell r="A7" t="str">
            <v>001.01.00060</v>
          </cell>
          <cell r="B7" t="str">
            <v>Demolição de madeiramento de telhado constituído por tesouras (telha de barro)</v>
          </cell>
          <cell r="C7" t="str">
            <v>M2</v>
          </cell>
          <cell r="D7">
            <v>3.9519000000000002</v>
          </cell>
        </row>
        <row r="8">
          <cell r="A8" t="str">
            <v>001.01.00080</v>
          </cell>
          <cell r="B8" t="str">
            <v>Demolição de madeiramento de telhado constituído por tesouras (telha de cimento aminato e alumínio)</v>
          </cell>
          <cell r="C8" t="str">
            <v>M2</v>
          </cell>
          <cell r="D8">
            <v>3.4068000000000001</v>
          </cell>
        </row>
        <row r="9">
          <cell r="A9" t="str">
            <v>001.01.00100</v>
          </cell>
          <cell r="B9" t="str">
            <v>Demolição de madeiramento de telhado tipo pontaletados (telhas de barro)</v>
          </cell>
          <cell r="C9" t="str">
            <v>M2</v>
          </cell>
          <cell r="D9">
            <v>2.9432</v>
          </cell>
        </row>
        <row r="10">
          <cell r="A10" t="str">
            <v>001.01.00120</v>
          </cell>
          <cell r="B10" t="str">
            <v>Demolição de madeiramento de telhado tipo pontaletados (telhas de cimento aminato ou alumínio)</v>
          </cell>
          <cell r="C10" t="str">
            <v>M2</v>
          </cell>
          <cell r="D10">
            <v>2.9432</v>
          </cell>
        </row>
        <row r="11">
          <cell r="A11" t="str">
            <v>001.01.00140</v>
          </cell>
          <cell r="B11" t="str">
            <v>Demolição de estrutura de ferro  para  telhados</v>
          </cell>
          <cell r="C11" t="str">
            <v>M2</v>
          </cell>
          <cell r="D11">
            <v>8.1097000000000001</v>
          </cell>
        </row>
        <row r="12">
          <cell r="A12" t="str">
            <v>001.01.00160</v>
          </cell>
          <cell r="B12" t="str">
            <v>Retirada de cobertura de madeira - caibros e vigas</v>
          </cell>
          <cell r="C12" t="str">
            <v>ML</v>
          </cell>
          <cell r="D12">
            <v>0.20169999999999999</v>
          </cell>
        </row>
        <row r="13">
          <cell r="A13" t="str">
            <v>001.01.00180</v>
          </cell>
          <cell r="B13" t="str">
            <v>Retirada de cobertura de madeira - ripas</v>
          </cell>
          <cell r="C13" t="str">
            <v>ML</v>
          </cell>
          <cell r="D13">
            <v>0.10059999999999999</v>
          </cell>
        </row>
        <row r="14">
          <cell r="A14" t="str">
            <v>001.01.00200</v>
          </cell>
          <cell r="B14" t="str">
            <v>Retirada de cobertura em telhas de barro s/aproveitamento das cumeeiras e espigões</v>
          </cell>
          <cell r="C14" t="str">
            <v>UN</v>
          </cell>
          <cell r="D14">
            <v>0.27839999999999998</v>
          </cell>
        </row>
        <row r="15">
          <cell r="A15" t="str">
            <v>001.01.00220</v>
          </cell>
          <cell r="B15" t="str">
            <v>Retirada de cobertura em telhas de cimento aminato, alumínio, plástico ou ferro galvanizado</v>
          </cell>
          <cell r="C15" t="str">
            <v>UN</v>
          </cell>
          <cell r="D15">
            <v>3.7113999999999998</v>
          </cell>
        </row>
        <row r="16">
          <cell r="A16" t="str">
            <v>001.01.00240</v>
          </cell>
          <cell r="B16" t="str">
            <v>Retirada de cobertura em telhas cerãmicas ( plan , colonial , francesa , etc. )</v>
          </cell>
          <cell r="C16" t="str">
            <v>M2</v>
          </cell>
          <cell r="D16">
            <v>2.4599000000000002</v>
          </cell>
        </row>
        <row r="17">
          <cell r="A17" t="str">
            <v>001.01.00260</v>
          </cell>
          <cell r="B17" t="str">
            <v>Retirada de cobertura em telhas de cimento aminato, alumínio, plástico e c.g.</v>
          </cell>
          <cell r="C17" t="str">
            <v>M2</v>
          </cell>
          <cell r="D17">
            <v>1.3109</v>
          </cell>
        </row>
        <row r="18">
          <cell r="A18" t="str">
            <v>001.01.00280</v>
          </cell>
          <cell r="B18" t="str">
            <v>Retirada de madeiramento de telhado constituído por tesouras (telha de barro)</v>
          </cell>
          <cell r="C18" t="str">
            <v>M2</v>
          </cell>
          <cell r="D18">
            <v>3.0246</v>
          </cell>
        </row>
        <row r="19">
          <cell r="A19" t="str">
            <v>001.01.00300</v>
          </cell>
          <cell r="B19" t="str">
            <v>Retirada de madeiramento de telhado constituído por tesouras (telha de cimento amianto ou alumínio)</v>
          </cell>
          <cell r="C19" t="str">
            <v>M2</v>
          </cell>
          <cell r="D19">
            <v>2.5207000000000002</v>
          </cell>
        </row>
        <row r="20">
          <cell r="A20" t="str">
            <v>001.01.00320</v>
          </cell>
          <cell r="B20" t="str">
            <v>Retirada de madeiramento de telhado tipo pontaletados (telhas de barro)</v>
          </cell>
          <cell r="C20" t="str">
            <v>M2</v>
          </cell>
          <cell r="D20">
            <v>2.0165000000000002</v>
          </cell>
        </row>
        <row r="21">
          <cell r="A21" t="str">
            <v>001.01.00340</v>
          </cell>
          <cell r="B21" t="str">
            <v>Retirada de madeiramento de telhado tipo pontaletados (telhas de cimento amianto ou alumínio)</v>
          </cell>
          <cell r="C21" t="str">
            <v>M2</v>
          </cell>
          <cell r="D21">
            <v>1.8148</v>
          </cell>
        </row>
        <row r="22">
          <cell r="A22" t="str">
            <v>001.01.00360</v>
          </cell>
          <cell r="B22" t="str">
            <v>Retirada de calhas e rufos metálicos</v>
          </cell>
          <cell r="C22" t="str">
            <v>M2</v>
          </cell>
          <cell r="D22">
            <v>3.0710999999999999</v>
          </cell>
        </row>
        <row r="23">
          <cell r="A23" t="str">
            <v>001.01.00380</v>
          </cell>
          <cell r="B23" t="str">
            <v>Demolição de revestimento de argamassa de cal e areia (inclusive emboço)</v>
          </cell>
          <cell r="C23" t="str">
            <v>M2</v>
          </cell>
          <cell r="D23">
            <v>1.9152</v>
          </cell>
        </row>
        <row r="24">
          <cell r="A24" t="str">
            <v>001.01.00400</v>
          </cell>
          <cell r="B24" t="str">
            <v>Demolição de revestimento de argamassa mista (inclusive emboço)</v>
          </cell>
          <cell r="C24" t="str">
            <v>M2</v>
          </cell>
          <cell r="D24">
            <v>2.8729</v>
          </cell>
        </row>
        <row r="25">
          <cell r="A25" t="str">
            <v>001.01.00420</v>
          </cell>
          <cell r="B25" t="str">
            <v>Demolição de revestimento de argamassa de cimento e areia (inclusive emboço)</v>
          </cell>
          <cell r="C25" t="str">
            <v>M2</v>
          </cell>
          <cell r="D25">
            <v>7.3632</v>
          </cell>
        </row>
        <row r="26">
          <cell r="A26" t="str">
            <v>001.01.00440</v>
          </cell>
          <cell r="B26" t="str">
            <v>Demolição de azulejos pastilas ladrilhos cerâmicos ou base de gres (inclusive emboço)</v>
          </cell>
          <cell r="C26" t="str">
            <v>M2</v>
          </cell>
          <cell r="D26">
            <v>7.1078000000000001</v>
          </cell>
        </row>
        <row r="27">
          <cell r="A27" t="str">
            <v>001.01.00460</v>
          </cell>
          <cell r="B27" t="str">
            <v>Demolição de mármore, pedra ou granito (inclusive emboço)</v>
          </cell>
          <cell r="C27" t="str">
            <v>M2</v>
          </cell>
          <cell r="D27">
            <v>7.1078000000000001</v>
          </cell>
        </row>
        <row r="28">
          <cell r="A28" t="str">
            <v>001.01.00480</v>
          </cell>
          <cell r="B28" t="str">
            <v>Demolição de quadro negro</v>
          </cell>
          <cell r="C28" t="str">
            <v>M2</v>
          </cell>
          <cell r="D28">
            <v>7.1078000000000001</v>
          </cell>
        </row>
        <row r="29">
          <cell r="A29" t="str">
            <v>001.01.00500</v>
          </cell>
          <cell r="B29" t="str">
            <v>Retirada de revestimento com mármore, pedra ou granito (inclusive emboço)</v>
          </cell>
          <cell r="C29" t="str">
            <v>M2</v>
          </cell>
          <cell r="D29">
            <v>6.5545</v>
          </cell>
        </row>
        <row r="30">
          <cell r="A30" t="str">
            <v>001.01.00520</v>
          </cell>
          <cell r="B30" t="str">
            <v>Demolição de forro de estuque (inclusive entarugamento de madeira)</v>
          </cell>
          <cell r="C30" t="str">
            <v>M2</v>
          </cell>
          <cell r="D30">
            <v>2.0714000000000001</v>
          </cell>
        </row>
        <row r="31">
          <cell r="A31" t="str">
            <v>001.01.00540</v>
          </cell>
          <cell r="B31" t="str">
            <v>Demolição de forro de madeira ou de gesso (incluso entarugamento)</v>
          </cell>
          <cell r="C31" t="str">
            <v>M2</v>
          </cell>
          <cell r="D31">
            <v>1.75</v>
          </cell>
        </row>
        <row r="32">
          <cell r="A32" t="str">
            <v>001.01.00560</v>
          </cell>
          <cell r="B32" t="str">
            <v>Demolição somente das tábuas ou chapas de madeira ou de gesso</v>
          </cell>
          <cell r="C32" t="str">
            <v>M2</v>
          </cell>
          <cell r="D32">
            <v>2.6252</v>
          </cell>
        </row>
        <row r="33">
          <cell r="A33" t="str">
            <v>001.01.00580</v>
          </cell>
          <cell r="B33" t="str">
            <v>Demolição de lambris de madeira inclusive entarugamento</v>
          </cell>
          <cell r="C33" t="str">
            <v>M2</v>
          </cell>
          <cell r="D33">
            <v>7.1078000000000001</v>
          </cell>
        </row>
        <row r="34">
          <cell r="A34" t="str">
            <v>001.01.00600</v>
          </cell>
          <cell r="B34" t="str">
            <v>Demolição somente de chapas ou placas de lambris ou madeira</v>
          </cell>
          <cell r="C34" t="str">
            <v>M2</v>
          </cell>
          <cell r="D34">
            <v>4.4264000000000001</v>
          </cell>
        </row>
        <row r="35">
          <cell r="A35" t="str">
            <v>001.01.00620</v>
          </cell>
          <cell r="B35" t="str">
            <v>Retirada de todo o forro inclusive vigas e sarrafos</v>
          </cell>
          <cell r="C35" t="str">
            <v>M2</v>
          </cell>
          <cell r="D35">
            <v>9.3180999999999994</v>
          </cell>
        </row>
        <row r="36">
          <cell r="A36" t="str">
            <v>001.01.00640</v>
          </cell>
          <cell r="B36" t="str">
            <v>Retirada de todos os lambris inclusive caibros e sarrafos</v>
          </cell>
          <cell r="C36" t="str">
            <v>M2</v>
          </cell>
          <cell r="D36">
            <v>9.3180999999999994</v>
          </cell>
        </row>
        <row r="37">
          <cell r="A37" t="str">
            <v>001.01.00660</v>
          </cell>
          <cell r="B37" t="str">
            <v>Demolição de alvenaria de tijolos maciços</v>
          </cell>
          <cell r="C37" t="str">
            <v>M3</v>
          </cell>
          <cell r="D37">
            <v>18.0458</v>
          </cell>
        </row>
        <row r="38">
          <cell r="A38" t="str">
            <v>001.01.00680</v>
          </cell>
          <cell r="B38" t="str">
            <v>Retirada de alvenaria de tijolos maciços</v>
          </cell>
          <cell r="C38" t="str">
            <v>M3</v>
          </cell>
          <cell r="D38">
            <v>34.176299999999998</v>
          </cell>
        </row>
        <row r="39">
          <cell r="A39" t="str">
            <v>001.01.00700</v>
          </cell>
          <cell r="B39" t="str">
            <v>Demolição de alvenaria de tijolos cerâmicos</v>
          </cell>
          <cell r="C39" t="str">
            <v>M3</v>
          </cell>
          <cell r="D39">
            <v>13.1257</v>
          </cell>
        </row>
        <row r="40">
          <cell r="A40" t="str">
            <v>001.01.00720</v>
          </cell>
          <cell r="B40" t="str">
            <v>Demolição de alvenaria de blocos de concreto</v>
          </cell>
          <cell r="C40" t="str">
            <v>M3</v>
          </cell>
          <cell r="D40">
            <v>13.1257</v>
          </cell>
        </row>
        <row r="41">
          <cell r="A41" t="str">
            <v>001.01.00740</v>
          </cell>
          <cell r="B41" t="str">
            <v>Retirada de alvenaria de blocos de concreto</v>
          </cell>
          <cell r="C41" t="str">
            <v>M3</v>
          </cell>
          <cell r="D41">
            <v>26.2514</v>
          </cell>
        </row>
        <row r="42">
          <cell r="A42" t="str">
            <v>001.01.00760</v>
          </cell>
          <cell r="B42" t="str">
            <v>Demolição de alvenaria de pedra</v>
          </cell>
          <cell r="C42" t="str">
            <v>M3</v>
          </cell>
          <cell r="D42">
            <v>33.3675</v>
          </cell>
        </row>
        <row r="43">
          <cell r="A43" t="str">
            <v>001.01.00780</v>
          </cell>
          <cell r="B43" t="str">
            <v>Retirada de alvenaria de pedra</v>
          </cell>
          <cell r="C43" t="str">
            <v>M3</v>
          </cell>
          <cell r="D43">
            <v>37.742699999999999</v>
          </cell>
        </row>
        <row r="44">
          <cell r="A44" t="str">
            <v>001.01.00800</v>
          </cell>
          <cell r="B44" t="str">
            <v>Demolição de alvenaria de placas de concreto celular</v>
          </cell>
          <cell r="C44" t="str">
            <v>M3</v>
          </cell>
          <cell r="D44">
            <v>7.6608999999999998</v>
          </cell>
        </row>
        <row r="45">
          <cell r="A45" t="str">
            <v>001.01.00820</v>
          </cell>
          <cell r="B45" t="str">
            <v>Retirada de alvenaria de placas de concreto celular</v>
          </cell>
          <cell r="C45" t="str">
            <v>M3</v>
          </cell>
          <cell r="D45">
            <v>13.1089</v>
          </cell>
        </row>
        <row r="46">
          <cell r="A46" t="str">
            <v>001.01.00840</v>
          </cell>
          <cell r="B46" t="str">
            <v>Demolição de alvenaria de adobo</v>
          </cell>
          <cell r="C46" t="str">
            <v>M3</v>
          </cell>
          <cell r="D46">
            <v>19.152200000000001</v>
          </cell>
        </row>
        <row r="47">
          <cell r="A47" t="str">
            <v>001.01.00860</v>
          </cell>
          <cell r="B47" t="str">
            <v>Demolição de elemento vazado</v>
          </cell>
          <cell r="C47" t="str">
            <v>M2</v>
          </cell>
          <cell r="D47">
            <v>24.617000000000001</v>
          </cell>
        </row>
        <row r="48">
          <cell r="A48" t="str">
            <v>001.01.00880</v>
          </cell>
          <cell r="B48" t="str">
            <v>Demolição inclusive entarugamento de paredes divisórias de tábuas e chapas</v>
          </cell>
          <cell r="C48" t="str">
            <v>M2</v>
          </cell>
          <cell r="D48">
            <v>3.8304</v>
          </cell>
        </row>
        <row r="49">
          <cell r="A49" t="str">
            <v>001.01.00900</v>
          </cell>
          <cell r="B49" t="str">
            <v>Demolição apenas das tábuas ou chapas das paredes divisórias</v>
          </cell>
          <cell r="C49" t="str">
            <v>M2</v>
          </cell>
          <cell r="D49">
            <v>2.6814</v>
          </cell>
        </row>
        <row r="50">
          <cell r="A50" t="str">
            <v>001.01.00920</v>
          </cell>
          <cell r="B50" t="str">
            <v>Retirada de divisória tipo naval</v>
          </cell>
          <cell r="C50" t="str">
            <v>m2</v>
          </cell>
          <cell r="D50">
            <v>1.5321</v>
          </cell>
        </row>
        <row r="51">
          <cell r="A51" t="str">
            <v>001.01.00940</v>
          </cell>
          <cell r="B51" t="str">
            <v>Demolição de alvenaria de fundação de tijolos maciços inclusive escavações necessárias</v>
          </cell>
          <cell r="C51" t="str">
            <v>M3</v>
          </cell>
          <cell r="D51">
            <v>68.352599999999995</v>
          </cell>
        </row>
        <row r="52">
          <cell r="A52" t="str">
            <v>001.01.00960</v>
          </cell>
          <cell r="B52" t="str">
            <v>Demolição de alvenaria de fundações de pedra</v>
          </cell>
          <cell r="C52" t="str">
            <v>M3</v>
          </cell>
          <cell r="D52">
            <v>34.4739</v>
          </cell>
        </row>
        <row r="53">
          <cell r="A53" t="str">
            <v>001.01.00980</v>
          </cell>
          <cell r="B53" t="str">
            <v>Demolição de concreto simples em fundação</v>
          </cell>
          <cell r="C53" t="str">
            <v>M3</v>
          </cell>
          <cell r="D53">
            <v>59.278599999999997</v>
          </cell>
        </row>
        <row r="54">
          <cell r="A54" t="str">
            <v>001.01.01000</v>
          </cell>
          <cell r="B54" t="str">
            <v>Demolição de concreto armado em fundações</v>
          </cell>
          <cell r="C54" t="str">
            <v>M3</v>
          </cell>
          <cell r="D54">
            <v>151.3477</v>
          </cell>
        </row>
        <row r="55">
          <cell r="A55" t="str">
            <v>001.01.01020</v>
          </cell>
          <cell r="B55" t="str">
            <v>Demolição de concreto simples acima do embasamento</v>
          </cell>
          <cell r="C55" t="str">
            <v>M3</v>
          </cell>
          <cell r="D55">
            <v>49.217199999999998</v>
          </cell>
        </row>
        <row r="56">
          <cell r="A56" t="str">
            <v>001.01.01040</v>
          </cell>
          <cell r="B56" t="str">
            <v>Demolição de concreto armado acima do embasamento</v>
          </cell>
          <cell r="C56" t="str">
            <v>M3</v>
          </cell>
          <cell r="D56">
            <v>135.94040000000001</v>
          </cell>
        </row>
        <row r="57">
          <cell r="A57" t="str">
            <v>001.01.01060</v>
          </cell>
          <cell r="B57" t="str">
            <v>Demolição de assoalhos de tábuas incl.rodapés e cordões</v>
          </cell>
          <cell r="C57" t="str">
            <v>M2</v>
          </cell>
          <cell r="D57">
            <v>6.8947000000000003</v>
          </cell>
        </row>
        <row r="58">
          <cell r="A58" t="str">
            <v>001.01.01080</v>
          </cell>
          <cell r="B58" t="str">
            <v>Demolição de assoalhos de tábuas apenas das tábuas</v>
          </cell>
          <cell r="C58" t="str">
            <v>M2</v>
          </cell>
          <cell r="D58">
            <v>2.7578</v>
          </cell>
        </row>
        <row r="59">
          <cell r="A59" t="str">
            <v>001.01.01100</v>
          </cell>
          <cell r="B59" t="str">
            <v>Retirada de todo piso assoalho de tábuas inclusive vigamento de peróba</v>
          </cell>
          <cell r="C59" t="str">
            <v>M2</v>
          </cell>
          <cell r="D59">
            <v>11.245100000000001</v>
          </cell>
        </row>
        <row r="60">
          <cell r="A60" t="str">
            <v>001.01.01120</v>
          </cell>
          <cell r="B60" t="str">
            <v>Demolição de pisos de tacos madeira inclusive argamassa de assentamento</v>
          </cell>
          <cell r="C60" t="str">
            <v>M2</v>
          </cell>
          <cell r="D60">
            <v>8.4476999999999993</v>
          </cell>
        </row>
        <row r="61">
          <cell r="A61" t="str">
            <v>001.01.01140</v>
          </cell>
          <cell r="B61" t="str">
            <v>Retirada de pisos de tacos madeira inclusive argamassa de assentamento</v>
          </cell>
          <cell r="C61" t="str">
            <v>M2</v>
          </cell>
          <cell r="D61">
            <v>10.082000000000001</v>
          </cell>
        </row>
        <row r="62">
          <cell r="A62" t="str">
            <v>001.01.01160</v>
          </cell>
          <cell r="B62" t="str">
            <v>Demolição de rodapé de madeira</v>
          </cell>
          <cell r="C62" t="str">
            <v>ML</v>
          </cell>
          <cell r="D62">
            <v>0.30649999999999999</v>
          </cell>
        </row>
        <row r="63">
          <cell r="A63" t="str">
            <v>001.01.01180</v>
          </cell>
          <cell r="B63" t="str">
            <v>Retirada de rodapé de madeira</v>
          </cell>
          <cell r="C63" t="str">
            <v>ML</v>
          </cell>
          <cell r="D63">
            <v>0.49030000000000001</v>
          </cell>
        </row>
        <row r="64">
          <cell r="A64" t="str">
            <v>001.01.01200</v>
          </cell>
          <cell r="B64" t="str">
            <v>Demolição de pisos de ladrilhos em geral</v>
          </cell>
          <cell r="C64" t="str">
            <v>M2</v>
          </cell>
          <cell r="D64">
            <v>3.0627</v>
          </cell>
        </row>
        <row r="65">
          <cell r="A65" t="str">
            <v>001.01.01220</v>
          </cell>
          <cell r="B65" t="str">
            <v>Demolição de ladrilhos em geral sobre base ou lastro de concreto</v>
          </cell>
          <cell r="C65" t="str">
            <v>M2</v>
          </cell>
          <cell r="D65">
            <v>6.1253000000000002</v>
          </cell>
        </row>
        <row r="66">
          <cell r="A66" t="str">
            <v>001.01.01240</v>
          </cell>
          <cell r="B66" t="str">
            <v>Demolição de pisos de granilite ou cimentado</v>
          </cell>
          <cell r="C66" t="str">
            <v>M2</v>
          </cell>
          <cell r="D66">
            <v>1.1331</v>
          </cell>
        </row>
        <row r="67">
          <cell r="A67" t="str">
            <v>001.01.01260</v>
          </cell>
          <cell r="B67" t="str">
            <v>Retirada de pavimentação em paralelepípedo</v>
          </cell>
          <cell r="C67" t="str">
            <v>M2</v>
          </cell>
          <cell r="D67">
            <v>3.5002</v>
          </cell>
        </row>
        <row r="68">
          <cell r="A68" t="str">
            <v>001.01.01280</v>
          </cell>
          <cell r="B68" t="str">
            <v>Demolição de pavimentação asfáltica p/processo manual</v>
          </cell>
          <cell r="C68" t="str">
            <v>M2</v>
          </cell>
          <cell r="D68">
            <v>5.7457000000000003</v>
          </cell>
        </row>
        <row r="69">
          <cell r="A69" t="str">
            <v>001.01.01300</v>
          </cell>
          <cell r="B69" t="str">
            <v>Demolição de pisos cimentados sobre base ou lastro concreto</v>
          </cell>
          <cell r="C69" t="str">
            <v>M2</v>
          </cell>
          <cell r="D69">
            <v>5.6875999999999998</v>
          </cell>
        </row>
        <row r="70">
          <cell r="A70" t="str">
            <v>001.01.01320</v>
          </cell>
          <cell r="B70" t="str">
            <v>Demolição de lastro de concreto</v>
          </cell>
          <cell r="C70" t="str">
            <v>M2</v>
          </cell>
          <cell r="D70">
            <v>3.0627</v>
          </cell>
        </row>
        <row r="71">
          <cell r="A71" t="str">
            <v>001.01.01340</v>
          </cell>
          <cell r="B71" t="str">
            <v>Retirada de vidros inteiros</v>
          </cell>
          <cell r="C71" t="str">
            <v>M2</v>
          </cell>
          <cell r="D71">
            <v>2.3170999999999999</v>
          </cell>
        </row>
        <row r="72">
          <cell r="A72" t="str">
            <v>001.01.01360</v>
          </cell>
          <cell r="B72" t="str">
            <v>Retirada de esquadrias de madeira inclusive batente</v>
          </cell>
          <cell r="C72" t="str">
            <v>M2</v>
          </cell>
          <cell r="D72">
            <v>3.5002</v>
          </cell>
        </row>
        <row r="73">
          <cell r="A73" t="str">
            <v>001.01.01380</v>
          </cell>
          <cell r="B73" t="str">
            <v>Retirada de esquadrias metálicas</v>
          </cell>
          <cell r="C73" t="str">
            <v>M2</v>
          </cell>
          <cell r="D73">
            <v>4.5881999999999996</v>
          </cell>
        </row>
        <row r="74">
          <cell r="A74" t="str">
            <v>001.01.01400</v>
          </cell>
          <cell r="B74" t="str">
            <v>Retirada de fechaduras</v>
          </cell>
          <cell r="C74" t="str">
            <v>UN</v>
          </cell>
          <cell r="D74">
            <v>2.3170999999999999</v>
          </cell>
        </row>
        <row r="75">
          <cell r="A75" t="str">
            <v>001.01.01420</v>
          </cell>
          <cell r="B75" t="str">
            <v>Retirada de esquadria de madeira, somente as folhas</v>
          </cell>
          <cell r="C75" t="str">
            <v>M2</v>
          </cell>
          <cell r="D75">
            <v>1.5537000000000001</v>
          </cell>
        </row>
        <row r="76">
          <cell r="A76" t="str">
            <v>001.01.01440</v>
          </cell>
          <cell r="B76" t="str">
            <v>Retirada de aparelhos de louça ou ferro sanitário</v>
          </cell>
          <cell r="C76" t="str">
            <v>UN</v>
          </cell>
          <cell r="D76">
            <v>8.4039000000000001</v>
          </cell>
        </row>
        <row r="77">
          <cell r="A77" t="str">
            <v>001.01.01460</v>
          </cell>
          <cell r="B77" t="str">
            <v>Retirada de caixa dágua pré fabricada</v>
          </cell>
          <cell r="C77" t="str">
            <v>UN</v>
          </cell>
          <cell r="D77">
            <v>14.006600000000001</v>
          </cell>
        </row>
        <row r="78">
          <cell r="A78" t="str">
            <v>001.01.01480</v>
          </cell>
          <cell r="B78" t="str">
            <v>Demolição de tubulação de ferro galvanizado até 2 pol</v>
          </cell>
          <cell r="C78" t="str">
            <v>ML</v>
          </cell>
          <cell r="D78">
            <v>1.6808000000000001</v>
          </cell>
        </row>
        <row r="79">
          <cell r="A79" t="str">
            <v>001.01.01500</v>
          </cell>
          <cell r="B79" t="str">
            <v>Demolição de tubulação de ferro galvanizado acima de 2 pol</v>
          </cell>
          <cell r="C79" t="str">
            <v>ML</v>
          </cell>
          <cell r="D79">
            <v>2.8012999999999999</v>
          </cell>
        </row>
        <row r="80">
          <cell r="A80" t="str">
            <v>001.01.01520</v>
          </cell>
          <cell r="B80" t="str">
            <v>Retirada de tubo de ferro galvanizado até 2 pol</v>
          </cell>
          <cell r="C80" t="str">
            <v>ML</v>
          </cell>
          <cell r="D80">
            <v>2.8012999999999999</v>
          </cell>
        </row>
        <row r="81">
          <cell r="A81" t="str">
            <v>001.01.01540</v>
          </cell>
          <cell r="B81" t="str">
            <v>Retirada de tubo de ferro galvanizado acima de 2 pol</v>
          </cell>
          <cell r="C81" t="str">
            <v>ML</v>
          </cell>
          <cell r="D81">
            <v>3.3616999999999999</v>
          </cell>
        </row>
        <row r="82">
          <cell r="A82" t="str">
            <v>001.01.01560</v>
          </cell>
          <cell r="B82" t="str">
            <v>Demolição de tubo de f.f.ate 3 pol</v>
          </cell>
          <cell r="C82" t="str">
            <v>ML</v>
          </cell>
          <cell r="D82">
            <v>1.6808000000000001</v>
          </cell>
        </row>
        <row r="83">
          <cell r="A83" t="str">
            <v>001.01.01580</v>
          </cell>
          <cell r="B83" t="str">
            <v>Demolição de tubo de f.f.acima 3 pol</v>
          </cell>
          <cell r="C83" t="str">
            <v>ML</v>
          </cell>
          <cell r="D83">
            <v>2.8012999999999999</v>
          </cell>
        </row>
        <row r="84">
          <cell r="A84" t="str">
            <v>001.01.01600</v>
          </cell>
          <cell r="B84" t="str">
            <v>Retirada de tubo de f.f.ate 3 pol</v>
          </cell>
          <cell r="C84" t="str">
            <v>ML</v>
          </cell>
          <cell r="D84">
            <v>2.8012999999999999</v>
          </cell>
        </row>
        <row r="85">
          <cell r="A85" t="str">
            <v>001.01.01620</v>
          </cell>
          <cell r="B85" t="str">
            <v>Retirada de tubo de f.f.acima de 3 pol</v>
          </cell>
          <cell r="C85" t="str">
            <v>ML</v>
          </cell>
          <cell r="D85">
            <v>3.3616999999999999</v>
          </cell>
        </row>
        <row r="86">
          <cell r="A86" t="str">
            <v>001.01.01640</v>
          </cell>
          <cell r="B86" t="str">
            <v>Demolição de tubo de barro ou c.a.ate 3 pol</v>
          </cell>
          <cell r="C86" t="str">
            <v>ML</v>
          </cell>
          <cell r="D86">
            <v>1.1205000000000001</v>
          </cell>
        </row>
        <row r="87">
          <cell r="A87" t="str">
            <v>001.01.01660</v>
          </cell>
          <cell r="B87" t="str">
            <v>Demolição de tubo de barro ou c.a.acima de 3 pol</v>
          </cell>
          <cell r="C87" t="str">
            <v>ML</v>
          </cell>
          <cell r="D87">
            <v>1.6808000000000001</v>
          </cell>
        </row>
        <row r="88">
          <cell r="A88" t="str">
            <v>001.01.01680</v>
          </cell>
          <cell r="B88" t="str">
            <v>Retirada de tubos de barro ou cimento amianto até 3 pol</v>
          </cell>
          <cell r="C88" t="str">
            <v>ML</v>
          </cell>
          <cell r="D88">
            <v>3.3616999999999999</v>
          </cell>
        </row>
        <row r="89">
          <cell r="A89" t="str">
            <v>001.01.01700</v>
          </cell>
          <cell r="B89" t="str">
            <v>Retirada de tubos de barro ou cimento amianto acima de 3 pol</v>
          </cell>
          <cell r="C89" t="str">
            <v>ML</v>
          </cell>
          <cell r="D89">
            <v>3.9218000000000002</v>
          </cell>
        </row>
        <row r="90">
          <cell r="A90" t="str">
            <v>001.01.01720</v>
          </cell>
          <cell r="B90" t="str">
            <v>Retirada de registro ate 2 pol</v>
          </cell>
          <cell r="C90" t="str">
            <v>UN</v>
          </cell>
          <cell r="D90">
            <v>6.1630000000000003</v>
          </cell>
        </row>
        <row r="91">
          <cell r="A91" t="str">
            <v>001.01.01740</v>
          </cell>
          <cell r="B91" t="str">
            <v>Retirada de calhas e condutores</v>
          </cell>
          <cell r="C91" t="str">
            <v>ML</v>
          </cell>
          <cell r="D91">
            <v>1.2283999999999999</v>
          </cell>
        </row>
        <row r="92">
          <cell r="A92" t="str">
            <v>001.01.01760</v>
          </cell>
          <cell r="B92" t="str">
            <v>Execução de desentupimento de esgoto</v>
          </cell>
          <cell r="C92" t="str">
            <v>ML</v>
          </cell>
          <cell r="D92">
            <v>2.0474000000000001</v>
          </cell>
        </row>
        <row r="93">
          <cell r="A93" t="str">
            <v>001.01.01780</v>
          </cell>
          <cell r="B93" t="str">
            <v>Retirada de caixa de descarga</v>
          </cell>
          <cell r="C93" t="str">
            <v>UN</v>
          </cell>
          <cell r="D93">
            <v>5.4253999999999998</v>
          </cell>
        </row>
        <row r="94">
          <cell r="A94" t="str">
            <v>001.01.01800</v>
          </cell>
          <cell r="B94" t="str">
            <v>Retirada de bancadas, balcões ou pias (aço,granilite,ardósia,etc)</v>
          </cell>
          <cell r="C94" t="str">
            <v>M2</v>
          </cell>
          <cell r="D94">
            <v>9.2784999999999993</v>
          </cell>
        </row>
        <row r="95">
          <cell r="A95" t="str">
            <v>001.01.01820</v>
          </cell>
          <cell r="B95" t="str">
            <v>Demolição de quadro de luz e força</v>
          </cell>
          <cell r="C95" t="str">
            <v>UN</v>
          </cell>
          <cell r="D95">
            <v>14.006600000000001</v>
          </cell>
        </row>
        <row r="96">
          <cell r="A96" t="str">
            <v>001.01.01840</v>
          </cell>
          <cell r="B96" t="str">
            <v>Retirada de quadro de luz e força</v>
          </cell>
          <cell r="C96" t="str">
            <v>UN</v>
          </cell>
          <cell r="D96">
            <v>19.609200000000001</v>
          </cell>
        </row>
        <row r="97">
          <cell r="A97" t="str">
            <v>001.01.01860</v>
          </cell>
          <cell r="B97" t="str">
            <v>Retirada de aparelhos incandecentes</v>
          </cell>
          <cell r="C97" t="str">
            <v>UN</v>
          </cell>
          <cell r="D97">
            <v>0.56040000000000001</v>
          </cell>
        </row>
        <row r="98">
          <cell r="A98" t="str">
            <v>001.01.01880</v>
          </cell>
          <cell r="B98" t="str">
            <v>Retirada de aparelhos fluorescentes</v>
          </cell>
          <cell r="C98" t="str">
            <v>UN</v>
          </cell>
          <cell r="D98">
            <v>2.2410000000000001</v>
          </cell>
        </row>
        <row r="99">
          <cell r="A99" t="str">
            <v>001.01.01900</v>
          </cell>
          <cell r="B99" t="str">
            <v>Demolição de tubulação elétrica ate 2.00 pol</v>
          </cell>
          <cell r="C99" t="str">
            <v>ML</v>
          </cell>
          <cell r="D99">
            <v>1.6808000000000001</v>
          </cell>
        </row>
        <row r="100">
          <cell r="A100" t="str">
            <v>001.01.01920</v>
          </cell>
          <cell r="B100" t="str">
            <v>Demolição de tubulação elétrica acima de 2.00 pol</v>
          </cell>
          <cell r="C100" t="str">
            <v>ML</v>
          </cell>
          <cell r="D100">
            <v>2.8012999999999999</v>
          </cell>
        </row>
        <row r="101">
          <cell r="A101" t="str">
            <v>001.01.01940</v>
          </cell>
          <cell r="B101" t="str">
            <v>Retirada de fiação (até cabo n.2 awg)</v>
          </cell>
          <cell r="C101" t="str">
            <v>ML</v>
          </cell>
          <cell r="D101">
            <v>0.112</v>
          </cell>
        </row>
        <row r="102">
          <cell r="A102" t="str">
            <v>001.01.01960</v>
          </cell>
          <cell r="B102" t="str">
            <v>Retirada de fiação (do cabo 1/0 ate 4/0 awg)</v>
          </cell>
          <cell r="C102" t="str">
            <v>ML</v>
          </cell>
          <cell r="D102">
            <v>0.22420000000000001</v>
          </cell>
        </row>
        <row r="103">
          <cell r="A103" t="str">
            <v>001.01.01980</v>
          </cell>
          <cell r="B103" t="str">
            <v>Retirada de interruptores, tomadas, campainhas, etc. (inclusive, condutores e caixas)</v>
          </cell>
          <cell r="C103" t="str">
            <v>UN</v>
          </cell>
          <cell r="D103">
            <v>0.112</v>
          </cell>
        </row>
        <row r="104">
          <cell r="A104" t="str">
            <v>001.01.02000</v>
          </cell>
          <cell r="B104" t="str">
            <v>Retirada de postes de madeira ou concreto ate 11.00 m</v>
          </cell>
          <cell r="C104" t="str">
            <v>UN</v>
          </cell>
          <cell r="D104">
            <v>17.5627</v>
          </cell>
        </row>
        <row r="105">
          <cell r="A105" t="str">
            <v>001.01.02020</v>
          </cell>
          <cell r="B105" t="str">
            <v>Retirada de arruelas</v>
          </cell>
          <cell r="C105" t="str">
            <v>UN</v>
          </cell>
          <cell r="D105">
            <v>0.112</v>
          </cell>
        </row>
        <row r="106">
          <cell r="A106" t="str">
            <v>001.01.02040</v>
          </cell>
          <cell r="B106" t="str">
            <v>Retirada de cruzeta de madeira</v>
          </cell>
          <cell r="C106" t="str">
            <v>UN</v>
          </cell>
          <cell r="D106">
            <v>0.2802</v>
          </cell>
        </row>
        <row r="107">
          <cell r="A107" t="str">
            <v>001.01.02060</v>
          </cell>
          <cell r="B107" t="str">
            <v>Retirada de isoladores</v>
          </cell>
          <cell r="C107" t="str">
            <v>UN</v>
          </cell>
          <cell r="D107">
            <v>0.56040000000000001</v>
          </cell>
        </row>
        <row r="108">
          <cell r="A108" t="str">
            <v>001.01.02080</v>
          </cell>
          <cell r="B108" t="str">
            <v>Retirada de mão francesa</v>
          </cell>
          <cell r="C108" t="str">
            <v>UN</v>
          </cell>
          <cell r="D108">
            <v>0.56040000000000001</v>
          </cell>
        </row>
        <row r="109">
          <cell r="A109" t="str">
            <v>001.01.02100</v>
          </cell>
          <cell r="B109" t="str">
            <v>Retirada de parafuso máquina ou francês</v>
          </cell>
          <cell r="C109" t="str">
            <v>UN</v>
          </cell>
          <cell r="D109">
            <v>0.56040000000000001</v>
          </cell>
        </row>
        <row r="110">
          <cell r="A110" t="str">
            <v>001.01.02120</v>
          </cell>
          <cell r="B110" t="str">
            <v>Retirada de pino p/isolador de 15 kv</v>
          </cell>
          <cell r="C110" t="str">
            <v>UN</v>
          </cell>
          <cell r="D110">
            <v>0.84030000000000005</v>
          </cell>
        </row>
        <row r="111">
          <cell r="A111" t="str">
            <v>001.01.02140</v>
          </cell>
          <cell r="B111" t="str">
            <v>Retirada de disjuntor monofásico, bifásico ou trifásico de 15 a até 200 a</v>
          </cell>
          <cell r="C111" t="str">
            <v>UN</v>
          </cell>
          <cell r="D111">
            <v>1.0237000000000001</v>
          </cell>
        </row>
        <row r="112">
          <cell r="A112" t="str">
            <v>001.01.02160</v>
          </cell>
          <cell r="B112" t="str">
            <v>Retirada de chave trifásica com fusíveis de 30a até 200a</v>
          </cell>
          <cell r="C112" t="str">
            <v>UN</v>
          </cell>
          <cell r="D112">
            <v>3.0710999999999999</v>
          </cell>
        </row>
        <row r="113">
          <cell r="A113" t="str">
            <v>001.01.02180</v>
          </cell>
          <cell r="B113" t="str">
            <v>Retirada de ventilador de teto completo</v>
          </cell>
          <cell r="C113" t="str">
            <v>UN</v>
          </cell>
          <cell r="D113">
            <v>1.5353000000000001</v>
          </cell>
        </row>
        <row r="114">
          <cell r="A114" t="str">
            <v>001.01.02200</v>
          </cell>
          <cell r="B114" t="str">
            <v>Retirada de refletor com lâmpada</v>
          </cell>
          <cell r="C114" t="str">
            <v>UN</v>
          </cell>
          <cell r="D114">
            <v>1.5353000000000001</v>
          </cell>
        </row>
        <row r="115">
          <cell r="A115" t="str">
            <v>001.01.02220</v>
          </cell>
          <cell r="B115" t="str">
            <v>Remanejamento de fancoils</v>
          </cell>
          <cell r="C115" t="str">
            <v>UN</v>
          </cell>
          <cell r="D115">
            <v>80.656400000000005</v>
          </cell>
        </row>
        <row r="116">
          <cell r="A116" t="str">
            <v>001.01.02240</v>
          </cell>
          <cell r="B116" t="str">
            <v>Retirada c/ remoção de transformador de at/bt-15 kv 75 a 150 kva</v>
          </cell>
          <cell r="C116" t="str">
            <v>UN</v>
          </cell>
          <cell r="D116">
            <v>199.48259999999999</v>
          </cell>
        </row>
        <row r="117">
          <cell r="A117" t="str">
            <v>001.01.02260</v>
          </cell>
          <cell r="B117" t="str">
            <v>Retirada com remoção de grupo motor-gerador de 60 a 250 kva</v>
          </cell>
          <cell r="C117" t="str">
            <v>UN</v>
          </cell>
          <cell r="D117">
            <v>199.48259999999999</v>
          </cell>
        </row>
        <row r="118">
          <cell r="A118" t="str">
            <v>001.01.02280</v>
          </cell>
          <cell r="B118" t="str">
            <v>Remoção de pintura a cal</v>
          </cell>
          <cell r="C118" t="str">
            <v>M2</v>
          </cell>
          <cell r="D118">
            <v>0.81720000000000004</v>
          </cell>
        </row>
        <row r="119">
          <cell r="A119" t="str">
            <v>001.01.02300</v>
          </cell>
          <cell r="B119" t="str">
            <v>Remoção de pintura a gesso cola ou base de látex (pva)</v>
          </cell>
          <cell r="C119" t="str">
            <v>M2</v>
          </cell>
          <cell r="D119">
            <v>1.0896999999999999</v>
          </cell>
        </row>
        <row r="120">
          <cell r="A120" t="str">
            <v>001.01.02320</v>
          </cell>
          <cell r="B120" t="str">
            <v>Remoção de pintura a óleo esmalte verniz ou grafite</v>
          </cell>
          <cell r="C120" t="str">
            <v>M2</v>
          </cell>
          <cell r="D120">
            <v>2.0714000000000001</v>
          </cell>
        </row>
        <row r="121">
          <cell r="A121" t="str">
            <v>001.01.02340</v>
          </cell>
          <cell r="B121" t="str">
            <v>Raspagem e lixamento de pintura a óleo esmalte verniz ou grafite</v>
          </cell>
          <cell r="C121" t="str">
            <v>M2</v>
          </cell>
          <cell r="D121">
            <v>1.5537000000000001</v>
          </cell>
        </row>
        <row r="122">
          <cell r="A122" t="str">
            <v>001.02</v>
          </cell>
          <cell r="B122" t="str">
            <v>SERVIÇOS PRELIMINARES</v>
          </cell>
          <cell r="D122">
            <v>5283.5842000000002</v>
          </cell>
        </row>
        <row r="123">
          <cell r="A123" t="str">
            <v>001.02.00020</v>
          </cell>
          <cell r="B123" t="str">
            <v>Execução de Corte e destocamento inclusive remoção de árvore de pequeno porte com diâmetro até 15 cm</v>
          </cell>
          <cell r="C123" t="str">
            <v>un</v>
          </cell>
          <cell r="D123">
            <v>86.005799999999994</v>
          </cell>
        </row>
        <row r="124">
          <cell r="A124" t="str">
            <v>001.02.00040</v>
          </cell>
          <cell r="B124" t="str">
            <v>Execução de Corte e destocamento inclusive remoção de árvore de médio porte com diâmetro até 25 cm</v>
          </cell>
          <cell r="C124" t="str">
            <v>UN</v>
          </cell>
          <cell r="D124">
            <v>26.103300000000001</v>
          </cell>
        </row>
        <row r="125">
          <cell r="A125" t="str">
            <v>001.02.00060</v>
          </cell>
          <cell r="B125" t="str">
            <v>Execução de Corte e destocamento inclusive remoção de árvore de grande porte com diâmetro acima de 25 cm</v>
          </cell>
          <cell r="C125" t="str">
            <v>UN</v>
          </cell>
          <cell r="D125">
            <v>44.5456</v>
          </cell>
        </row>
        <row r="126">
          <cell r="A126" t="str">
            <v>001.02.00080</v>
          </cell>
          <cell r="B126" t="str">
            <v>Execução de Roçado em capoeirão c/empilhamento e queima de resíduos</v>
          </cell>
          <cell r="C126" t="str">
            <v>M2</v>
          </cell>
          <cell r="D126">
            <v>0.27610000000000001</v>
          </cell>
        </row>
        <row r="127">
          <cell r="A127" t="str">
            <v>001.02.00100</v>
          </cell>
          <cell r="B127" t="str">
            <v>Execução de Capinação de terreno inclusive retirada (bota fora)</v>
          </cell>
          <cell r="C127" t="str">
            <v>M2</v>
          </cell>
          <cell r="D127">
            <v>0.3831</v>
          </cell>
        </row>
        <row r="128">
          <cell r="A128" t="str">
            <v>001.02.00120</v>
          </cell>
          <cell r="B128" t="str">
            <v>Execução de Limpeza do terreno c/ retirada dos entulhos e queima dos mesmos</v>
          </cell>
          <cell r="C128" t="str">
            <v>M2</v>
          </cell>
          <cell r="D128">
            <v>0.30649999999999999</v>
          </cell>
        </row>
        <row r="129">
          <cell r="A129" t="str">
            <v>001.02.00160</v>
          </cell>
          <cell r="B129" t="str">
            <v>Fornecimento e Instalação de Tapume em chapa de madeira compensada 6.00 mm de espessura</v>
          </cell>
          <cell r="C129" t="str">
            <v>m2</v>
          </cell>
          <cell r="D129">
            <v>15.887499999999999</v>
          </cell>
        </row>
        <row r="130">
          <cell r="A130" t="str">
            <v>001.02.00180</v>
          </cell>
          <cell r="B130" t="str">
            <v>Fornecimento e Instalação de Tapume em Chapa Metálica e Fixado em Pilar de Madeira, com Parafusos Auto-Atarrachante,conf. det. SINFRA ( 8 Reaproveitamentos)</v>
          </cell>
          <cell r="C130" t="str">
            <v>ml</v>
          </cell>
          <cell r="D130">
            <v>17.0808</v>
          </cell>
        </row>
        <row r="131">
          <cell r="A131" t="str">
            <v>001.02.00280</v>
          </cell>
          <cell r="B131" t="str">
            <v>Execução de barracão de obra para alojamento</v>
          </cell>
          <cell r="C131" t="str">
            <v>m2</v>
          </cell>
          <cell r="D131">
            <v>151.0258</v>
          </cell>
        </row>
        <row r="132">
          <cell r="A132" t="str">
            <v>001.02.00300</v>
          </cell>
          <cell r="B132" t="str">
            <v>Execução de barracão de obra para depósito ou refeitório</v>
          </cell>
          <cell r="C132" t="str">
            <v>m2</v>
          </cell>
          <cell r="D132">
            <v>138.8383</v>
          </cell>
        </row>
        <row r="133">
          <cell r="A133" t="str">
            <v>001.02.00310</v>
          </cell>
          <cell r="B133" t="str">
            <v>Instalações Provisórias em Estrutura Metálica Tipo Conteiner (Almoxarifado, Depósito, Escritório, Ferramentaria, etc.) dim. 1.50x1.80x3.00 mts</v>
          </cell>
          <cell r="C133" t="str">
            <v>mês</v>
          </cell>
          <cell r="D133">
            <v>180</v>
          </cell>
        </row>
        <row r="134">
          <cell r="A134" t="str">
            <v>001.02.00320</v>
          </cell>
          <cell r="B134" t="str">
            <v>Execução de instalação provisória de água e esgoto</v>
          </cell>
          <cell r="C134" t="str">
            <v>UN</v>
          </cell>
          <cell r="D134">
            <v>762.17610000000002</v>
          </cell>
        </row>
        <row r="135">
          <cell r="A135" t="str">
            <v>001.02.00340</v>
          </cell>
          <cell r="B135" t="str">
            <v>Execução de instalação provisória de luz e força</v>
          </cell>
          <cell r="C135" t="str">
            <v>UN</v>
          </cell>
          <cell r="D135">
            <v>809.06280000000004</v>
          </cell>
        </row>
        <row r="136">
          <cell r="A136" t="str">
            <v>001.02.00360</v>
          </cell>
          <cell r="B136" t="str">
            <v>Fornecimento e instalação de placa de obra (seet) de 6.00x5.00 m conforme detalhe</v>
          </cell>
          <cell r="C136" t="str">
            <v>UN</v>
          </cell>
          <cell r="D136">
            <v>1982.1996999999999</v>
          </cell>
        </row>
        <row r="137">
          <cell r="A137" t="str">
            <v>001.02.00380</v>
          </cell>
          <cell r="B137" t="str">
            <v>Fornecimento e instalação de placa de obra,de 5,00x3,00m,conforme detalhe da seet</v>
          </cell>
          <cell r="C137" t="str">
            <v>UN</v>
          </cell>
          <cell r="D137">
            <v>990.79759999999999</v>
          </cell>
        </row>
        <row r="138">
          <cell r="A138" t="str">
            <v>001.02.00400</v>
          </cell>
          <cell r="B138" t="str">
            <v>Fornecimento e instalação de placa de obra</v>
          </cell>
          <cell r="C138" t="str">
            <v>M2</v>
          </cell>
          <cell r="D138">
            <v>71.066999999999993</v>
          </cell>
        </row>
        <row r="139">
          <cell r="A139" t="str">
            <v>001.02.00420</v>
          </cell>
          <cell r="B139" t="str">
            <v>Execução de locação da obra c/aparelhos topográficos p/medição considerar as faces externas das paredes</v>
          </cell>
          <cell r="C139" t="str">
            <v>M2</v>
          </cell>
          <cell r="D139">
            <v>1.1572</v>
          </cell>
        </row>
        <row r="140">
          <cell r="A140" t="str">
            <v>001.02.00440</v>
          </cell>
          <cell r="B140" t="str">
            <v>Execução de locação da obra c/tábuas corridas p/medição considerar as faces externas das paredes</v>
          </cell>
          <cell r="C140" t="str">
            <v>M2</v>
          </cell>
          <cell r="D140">
            <v>2.7246000000000001</v>
          </cell>
        </row>
        <row r="141">
          <cell r="A141" t="str">
            <v>001.02.00460</v>
          </cell>
          <cell r="B141" t="str">
            <v>Locação de linhas estaqueadas de 20 em 20 m para construção de muro, sem nivelamento</v>
          </cell>
          <cell r="C141" t="str">
            <v>ml</v>
          </cell>
          <cell r="D141">
            <v>1.5178</v>
          </cell>
        </row>
        <row r="142">
          <cell r="A142" t="str">
            <v>001.02.00480</v>
          </cell>
          <cell r="B142" t="str">
            <v>Locação de linhas estaqueadas de 20 em 20 m para construção de muro, com nivelamento</v>
          </cell>
          <cell r="C142" t="str">
            <v>ml</v>
          </cell>
          <cell r="D142">
            <v>2.4285999999999999</v>
          </cell>
        </row>
        <row r="143">
          <cell r="A143" t="str">
            <v>001.03</v>
          </cell>
          <cell r="B143" t="str">
            <v>MOVIMENTO DE TERRA</v>
          </cell>
          <cell r="D143">
            <v>268.40719999999999</v>
          </cell>
        </row>
        <row r="144">
          <cell r="A144" t="str">
            <v>001.03.00020</v>
          </cell>
          <cell r="B144" t="str">
            <v>Escavação manual de vala profund. até 2 mts em solo de 1ª categoria -   qualquer que seja o teor de umidade que apresente</v>
          </cell>
          <cell r="C144" t="str">
            <v>m3</v>
          </cell>
          <cell r="D144">
            <v>15.3218</v>
          </cell>
        </row>
        <row r="145">
          <cell r="A145" t="str">
            <v>001.03.00030</v>
          </cell>
          <cell r="B145" t="str">
            <v>Escavação manual de vala profund. de 2 a 4 mts em solo de 1ª categoria -  qualquer que seja o teor de umidade que apresente</v>
          </cell>
          <cell r="C145" t="str">
            <v>m3</v>
          </cell>
          <cell r="D145">
            <v>17.236999999999998</v>
          </cell>
        </row>
        <row r="146">
          <cell r="A146" t="str">
            <v>001.03.00040</v>
          </cell>
          <cell r="B146" t="str">
            <v>Escavação manual em terra compacta ate 1,50m em material de primeira catergoria</v>
          </cell>
          <cell r="C146" t="str">
            <v>M3</v>
          </cell>
          <cell r="D146">
            <v>10.725099999999999</v>
          </cell>
        </row>
        <row r="147">
          <cell r="A147" t="str">
            <v>001.03.00060</v>
          </cell>
          <cell r="B147" t="str">
            <v>Escavação manual em terra compacta de 1,50 ate 4,00 m</v>
          </cell>
          <cell r="C147" t="str">
            <v>M3</v>
          </cell>
          <cell r="D147">
            <v>19.152200000000001</v>
          </cell>
        </row>
        <row r="148">
          <cell r="A148" t="str">
            <v>001.03.00080</v>
          </cell>
          <cell r="B148" t="str">
            <v>Escavação manual em terra dura ate 1,50m de profundidade</v>
          </cell>
          <cell r="C148" t="str">
            <v>M3</v>
          </cell>
          <cell r="D148">
            <v>13.7896</v>
          </cell>
        </row>
        <row r="149">
          <cell r="A149" t="str">
            <v>001.03.00100</v>
          </cell>
          <cell r="B149" t="str">
            <v>Escavação manual em terra dura de 1,50 a 4,00m de profundidade</v>
          </cell>
          <cell r="C149" t="str">
            <v>M3</v>
          </cell>
          <cell r="D149">
            <v>22.982600000000001</v>
          </cell>
        </row>
        <row r="150">
          <cell r="A150" t="str">
            <v>001.03.00110</v>
          </cell>
          <cell r="B150" t="str">
            <v>Reaterro manual de valas c/o proprio material escavado incl.serviços de apiloamento com masso de 30 kg</v>
          </cell>
          <cell r="C150" t="str">
            <v>m3</v>
          </cell>
          <cell r="D150">
            <v>7.4692999999999996</v>
          </cell>
        </row>
        <row r="151">
          <cell r="A151" t="str">
            <v>001.03.00120</v>
          </cell>
          <cell r="B151" t="str">
            <v>Reaterro manual de valas c/o proprio material escavado incl.serviços de apiloamento com masso de 30 kg a 60 kg</v>
          </cell>
          <cell r="C151" t="str">
            <v>m3</v>
          </cell>
          <cell r="D151">
            <v>8.2355</v>
          </cell>
        </row>
        <row r="152">
          <cell r="A152" t="str">
            <v>001.03.00140</v>
          </cell>
          <cell r="B152" t="str">
            <v>Aterro interno entre baldrames em camada de 20 cm, utilizando compactador mecânico (tipo sapo mecânico), incluindo transporte e espalhamento do material</v>
          </cell>
          <cell r="C152" t="str">
            <v>m3</v>
          </cell>
          <cell r="D152">
            <v>15.6646</v>
          </cell>
        </row>
        <row r="153">
          <cell r="A153" t="str">
            <v>001.03.00200</v>
          </cell>
          <cell r="B153" t="str">
            <v>Apiloamento de fundo de valas ou cavas com masso ate 30 kg</v>
          </cell>
          <cell r="C153" t="str">
            <v>M2</v>
          </cell>
          <cell r="D153">
            <v>4.4051</v>
          </cell>
        </row>
        <row r="154">
          <cell r="A154" t="str">
            <v>001.03.00220</v>
          </cell>
          <cell r="B154" t="str">
            <v>Apiloamento de fundo de valas ou cavas com masso de 30 a 60 kg</v>
          </cell>
          <cell r="C154" t="str">
            <v>M2</v>
          </cell>
          <cell r="D154">
            <v>6.5118</v>
          </cell>
        </row>
        <row r="155">
          <cell r="A155" t="str">
            <v>001.03.00240</v>
          </cell>
          <cell r="B155" t="str">
            <v>Espalhamento manual de terra descarregada</v>
          </cell>
          <cell r="C155" t="str">
            <v>m3</v>
          </cell>
          <cell r="D155">
            <v>1.5321</v>
          </cell>
        </row>
        <row r="156">
          <cell r="A156" t="str">
            <v>001.03.00280</v>
          </cell>
          <cell r="B156" t="str">
            <v>Aquisição de material para aterro (material de base ou subbase)</v>
          </cell>
          <cell r="C156" t="str">
            <v>m3</v>
          </cell>
          <cell r="D156">
            <v>7.03</v>
          </cell>
        </row>
        <row r="157">
          <cell r="A157" t="str">
            <v>001.03.00300</v>
          </cell>
          <cell r="B157" t="str">
            <v>Escavação manual a céu aberto para tubulões</v>
          </cell>
          <cell r="C157" t="str">
            <v>M3</v>
          </cell>
          <cell r="D157">
            <v>67.715699999999998</v>
          </cell>
        </row>
        <row r="158">
          <cell r="A158" t="str">
            <v>001.03.00310</v>
          </cell>
          <cell r="B158" t="str">
            <v>Escavação Mecanizada Com Perfuratriz com Diâmetro Médio de Perfuração de 80 cm</v>
          </cell>
          <cell r="C158" t="str">
            <v>ml</v>
          </cell>
          <cell r="D158">
            <v>8.5</v>
          </cell>
        </row>
        <row r="159">
          <cell r="A159" t="str">
            <v>001.03.00340</v>
          </cell>
          <cell r="B159" t="str">
            <v>Movimento de terra c/ corte e aterro compensado e c/ volume de corte excedente compensado manual em terreno mole</v>
          </cell>
          <cell r="C159" t="str">
            <v>M3</v>
          </cell>
          <cell r="D159">
            <v>9.5761000000000003</v>
          </cell>
        </row>
        <row r="160">
          <cell r="A160" t="str">
            <v>001.03.00360</v>
          </cell>
          <cell r="B160" t="str">
            <v>Movimento de terra c/ corte e aterro compensado e c/ volume de corte excedente compensado manual em terreno duro</v>
          </cell>
          <cell r="C160" t="str">
            <v>M3</v>
          </cell>
          <cell r="D160">
            <v>11.491300000000001</v>
          </cell>
        </row>
        <row r="161">
          <cell r="A161" t="str">
            <v>001.03.00380</v>
          </cell>
          <cell r="B161" t="str">
            <v>Movimento de terra c/ corte e aterro compensado e c/ volume de aterro por empréstimo volume compensado manual em terreno mole</v>
          </cell>
          <cell r="C161" t="str">
            <v>M3</v>
          </cell>
          <cell r="D161">
            <v>9.5761000000000003</v>
          </cell>
        </row>
        <row r="162">
          <cell r="A162" t="str">
            <v>001.03.00400</v>
          </cell>
          <cell r="B162" t="str">
            <v>Movimento de terra c/ corte e aterro compensado e c/ volume de aterro por empréstimo volume compensado manual em terreno duro</v>
          </cell>
          <cell r="C162" t="str">
            <v>M3</v>
          </cell>
          <cell r="D162">
            <v>11.491300000000001</v>
          </cell>
        </row>
        <row r="163">
          <cell r="A163" t="str">
            <v>001.04</v>
          </cell>
          <cell r="B163" t="str">
            <v>FUNDAÇÕES</v>
          </cell>
          <cell r="D163">
            <v>6428.9196000000002</v>
          </cell>
        </row>
        <row r="164">
          <cell r="A164" t="str">
            <v>001.04.00020</v>
          </cell>
          <cell r="B164" t="str">
            <v>Fornecimento, Lançamento e Aplicação de Lastro de Concreto c/ betoneira em fundações 1:5:10 c/167 kg cim/m3</v>
          </cell>
          <cell r="C164" t="str">
            <v>m3</v>
          </cell>
          <cell r="D164">
            <v>165.27969999999999</v>
          </cell>
        </row>
        <row r="165">
          <cell r="A165" t="str">
            <v>001.04.00105</v>
          </cell>
          <cell r="B165" t="str">
            <v>Fornecimento, confecção, transporte e aplicação de concreto 10 Mpa (241 kgcimento/m3),em fundações, virado na obra, composto por cimento portland CP 32 F, areia lavada tipo média a grossa, seixo rolado, e equipamentos.</v>
          </cell>
          <cell r="C165" t="str">
            <v>m3</v>
          </cell>
          <cell r="D165">
            <v>176.66849999999999</v>
          </cell>
        </row>
        <row r="166">
          <cell r="A166" t="str">
            <v>001.04.00106</v>
          </cell>
          <cell r="B166" t="str">
            <v>Fornecimento, confecção, transporte e aplicação de concreto 13,5 Mpa (268 kgcimento/m3) em fundações, virado na obra, composto por cimento portland CP 32 F, areia lavada tipo média a grossa, seixo rolado, e equipamentos.</v>
          </cell>
          <cell r="C166" t="str">
            <v>m3</v>
          </cell>
          <cell r="D166">
            <v>184.0445</v>
          </cell>
        </row>
        <row r="167">
          <cell r="A167" t="str">
            <v>001.04.00107</v>
          </cell>
          <cell r="B167" t="str">
            <v>Fornecimento, confecção, transporte e aplicação de concreto 15 Mpa (280 kgcimento/m3),em fundações, virado na obra, composto por cimento portland CP 32 F, areia lavada tipo média a grossa, seixo rolado, e equipamentos.</v>
          </cell>
          <cell r="C167" t="str">
            <v>m3</v>
          </cell>
          <cell r="D167">
            <v>180.65559999999999</v>
          </cell>
        </row>
        <row r="168">
          <cell r="A168" t="str">
            <v>001.04.00108</v>
          </cell>
          <cell r="B168" t="str">
            <v>Fornecimento, confecção, transporte e aplicação de concreto 18 Mpa (305 kgcimento/m3) em fundações, virado na obra, composto por cimento portland CP 32 F, areia lavada tipo média a grossa, seixo rolado, e equipamentos.</v>
          </cell>
          <cell r="C168" t="str">
            <v>m3</v>
          </cell>
          <cell r="D168">
            <v>194.15649999999999</v>
          </cell>
        </row>
        <row r="169">
          <cell r="A169" t="str">
            <v>001.04.00109</v>
          </cell>
          <cell r="B169" t="str">
            <v>Fornecimento, confecção, transporte e aplicação de concreto 20 Mpa (322 kgcimento/m3) em fundações, virado na obra, composto por cimento portland CP 32 F, areia lavada tipo média a grossa, seixo rolado, e equipamentos.</v>
          </cell>
          <cell r="C169" t="str">
            <v>m3</v>
          </cell>
          <cell r="D169">
            <v>206.98929999999999</v>
          </cell>
        </row>
        <row r="170">
          <cell r="A170" t="str">
            <v>001.04.00110</v>
          </cell>
          <cell r="B170" t="str">
            <v>Fornecimento, confecção, transporte e aplicação de concreto 21 Mpa (331 kgcimento/m3) em fundações, virado na obra, composto por cimento portland CP 32 F, areia lavada tipo média a grossa, seixo rolado, e equipamentos.</v>
          </cell>
          <cell r="C170" t="str">
            <v>m3</v>
          </cell>
          <cell r="D170">
            <v>194.6036</v>
          </cell>
        </row>
        <row r="171">
          <cell r="A171" t="str">
            <v>001.04.00111</v>
          </cell>
          <cell r="B171" t="str">
            <v>Fornecimento, confecção, transporte e aplicação de concreto 25 Mpa (367 kgcimento/m3) em fundações, virado na obra, composto por cimento portland CP 32 F, areia lavada tipo média a grossa, seixo rolado, e equipamentos.</v>
          </cell>
          <cell r="C171" t="str">
            <v>m3</v>
          </cell>
          <cell r="D171">
            <v>204.44759999999999</v>
          </cell>
        </row>
        <row r="172">
          <cell r="A172" t="str">
            <v>001.04.00205</v>
          </cell>
          <cell r="B172" t="str">
            <v>Fornecimento, confecção, transporte e aplicação de concreto 10 Mpa (241 kgcimento/m3),em fundações, virado na obra, composto por cimento portland CP 32 F, areia lavada tipo média a grossa, pedra granitica britada, e equipamentos.</v>
          </cell>
          <cell r="C172" t="str">
            <v>m3</v>
          </cell>
          <cell r="D172">
            <v>184.8613</v>
          </cell>
        </row>
        <row r="173">
          <cell r="A173" t="str">
            <v>001.04.00206</v>
          </cell>
          <cell r="B173" t="str">
            <v>Fornecimento, confecção, transporte e aplicação de concreto 13,5 Mpa (268 kgcimento/m3) em fundações, virado na obra, composto por cimento portland CP 32 F, areia lavada tipo média a grossa, pedra granitica britada, e equipamentos.</v>
          </cell>
          <cell r="C173" t="str">
            <v>m3</v>
          </cell>
          <cell r="D173">
            <v>192.2373</v>
          </cell>
        </row>
        <row r="174">
          <cell r="A174" t="str">
            <v>001.04.00207</v>
          </cell>
          <cell r="B174" t="str">
            <v>Fornecimento, confecção, transporte e aplicação de concreto 15 Mpa (280 kgcimento/m3),em fundações, virado na obra, composto por cimento portland CP 32 F, areia lavada tipo média a grossa, pedra granitica britada, e equipamentos.</v>
          </cell>
          <cell r="C174" t="str">
            <v>m3</v>
          </cell>
          <cell r="D174">
            <v>195.5093</v>
          </cell>
        </row>
        <row r="175">
          <cell r="A175" t="str">
            <v>001.04.00208</v>
          </cell>
          <cell r="B175" t="str">
            <v>Fornecimento, confecção, transporte e aplicação de concreto 18 Mpa (305 kgcimento/m3) em fundações, virado na obra, composto por cimento portland CP 32 F, areia lavada tipo média a grossa, pedra granitica britada, e equipamentos.</v>
          </cell>
          <cell r="C175" t="str">
            <v>m3</v>
          </cell>
          <cell r="D175">
            <v>202.3493</v>
          </cell>
        </row>
        <row r="176">
          <cell r="A176" t="str">
            <v>001.04.00209</v>
          </cell>
          <cell r="B176" t="str">
            <v>Fornecimento, confecção, transporte e aplicação de concreto 20 Mpa (322 kgcimento/m3) em fundações, virado na obra, composto por cimento portland CP 32 F, areia lavada tipo média a grossa, pedra granitica britada, e equipamentos.</v>
          </cell>
          <cell r="C176" t="str">
            <v>m3</v>
          </cell>
          <cell r="D176">
            <v>206.98929999999999</v>
          </cell>
        </row>
        <row r="177">
          <cell r="A177" t="str">
            <v>001.04.00210</v>
          </cell>
          <cell r="B177" t="str">
            <v>Fornecimento, confecção, transporte e aplicação de concreto 21 Mpa (331 kgcimento/m3) em fundações, virado na obra, composto por cimento portland CP 32 F, areia lavada tipo média a grossa, pedra granitica britada, e equipamentos.</v>
          </cell>
          <cell r="C177" t="str">
            <v>m3</v>
          </cell>
          <cell r="D177">
            <v>209.4573</v>
          </cell>
        </row>
        <row r="178">
          <cell r="A178" t="str">
            <v>001.04.00211</v>
          </cell>
          <cell r="B178" t="str">
            <v>Fornecimento, confecção, transporte e aplicação de concreto 25 Mpa (367 kgcimento/m3) em fundações, virado na obra, composto por cimento portland CP 32 F, areia lavada tipo média a grossa, pedra granitica britada, e equipamentos.</v>
          </cell>
          <cell r="C178" t="str">
            <v>m3</v>
          </cell>
          <cell r="D178">
            <v>226.96209999999999</v>
          </cell>
        </row>
        <row r="179">
          <cell r="A179" t="str">
            <v>001.04.00220</v>
          </cell>
          <cell r="B179" t="str">
            <v>Fornecimento, Transporte, Lançamento e Aplicação de Concreto usinado em fundação Fck= 13,5 Mpa</v>
          </cell>
          <cell r="C179" t="str">
            <v>m3</v>
          </cell>
          <cell r="D179">
            <v>221.6439</v>
          </cell>
        </row>
        <row r="180">
          <cell r="A180" t="str">
            <v>001.04.00240</v>
          </cell>
          <cell r="B180" t="str">
            <v>Fornecimento, Transporte, Lançamento e Aplicação de Concreto usinado em fundação, Fck=15 mpa</v>
          </cell>
          <cell r="C180" t="str">
            <v>m3</v>
          </cell>
          <cell r="D180">
            <v>234.2439</v>
          </cell>
        </row>
        <row r="181">
          <cell r="A181" t="str">
            <v>001.04.00260</v>
          </cell>
          <cell r="B181" t="str">
            <v>Fornecimento, Transporte, Lançamento e Aplicação de Concreto usinado em fundação Fck= 18 Mpa</v>
          </cell>
          <cell r="C181" t="str">
            <v>m3</v>
          </cell>
          <cell r="D181">
            <v>240.54390000000001</v>
          </cell>
        </row>
        <row r="182">
          <cell r="A182" t="str">
            <v>001.04.00280</v>
          </cell>
          <cell r="B182" t="str">
            <v>Fornecimento, Transporte, Lançamento e Aplicação de Concreto usinado em fundação Fck= 20 mpa</v>
          </cell>
          <cell r="C182" t="str">
            <v>m3</v>
          </cell>
          <cell r="D182">
            <v>252.09389999999999</v>
          </cell>
        </row>
        <row r="183">
          <cell r="A183" t="str">
            <v>001.04.00290</v>
          </cell>
          <cell r="B183" t="str">
            <v>Fornecimento, Transporte, Lançamento e Aplicação de Concreto usinado em fundação Fck= 25 mpa</v>
          </cell>
          <cell r="C183" t="str">
            <v>m3</v>
          </cell>
          <cell r="D183">
            <v>262.59390000000002</v>
          </cell>
        </row>
        <row r="184">
          <cell r="A184" t="str">
            <v>001.04.00300</v>
          </cell>
          <cell r="B184" t="str">
            <v>Forma inclusive desforma comum de tábua para fundações sem reaproveitamento</v>
          </cell>
          <cell r="C184" t="str">
            <v>M2</v>
          </cell>
          <cell r="D184">
            <v>32.185099999999998</v>
          </cell>
        </row>
        <row r="185">
          <cell r="A185" t="str">
            <v>001.04.00320</v>
          </cell>
          <cell r="B185" t="str">
            <v>Forma inclusive desforma comum de tábua para fundações c/ 01 reaproveitamento</v>
          </cell>
          <cell r="C185" t="str">
            <v>M2</v>
          </cell>
          <cell r="D185">
            <v>20.2971</v>
          </cell>
        </row>
        <row r="186">
          <cell r="A186" t="str">
            <v>001.04.00340</v>
          </cell>
          <cell r="B186" t="str">
            <v>Forma inclusive desforma comum de tábua para fundações c/ 02 reaproveitamentos</v>
          </cell>
          <cell r="C186" t="str">
            <v>m2</v>
          </cell>
          <cell r="D186">
            <v>16.601099999999999</v>
          </cell>
        </row>
        <row r="187">
          <cell r="A187" t="str">
            <v>001.04.00360</v>
          </cell>
          <cell r="B187" t="str">
            <v>Forma inclusive desforma comum de tábua para fundações c/ 03 reaproveitamentos</v>
          </cell>
          <cell r="C187" t="str">
            <v>m2</v>
          </cell>
          <cell r="D187">
            <v>15.3531</v>
          </cell>
        </row>
        <row r="188">
          <cell r="A188" t="str">
            <v>001.04.00365</v>
          </cell>
          <cell r="B188" t="str">
            <v>Forma inclusive desforma comum de tábua para fundações c/ 04 reaproveitamentos</v>
          </cell>
          <cell r="C188" t="str">
            <v>m2</v>
          </cell>
          <cell r="D188">
            <v>14.726800000000001</v>
          </cell>
        </row>
        <row r="189">
          <cell r="A189" t="str">
            <v>001.04.00400</v>
          </cell>
          <cell r="B189" t="str">
            <v>Fornecimento e Aplicação de Aço CA 50</v>
          </cell>
          <cell r="C189" t="str">
            <v>KG</v>
          </cell>
          <cell r="D189">
            <v>4.6643999999999997</v>
          </cell>
        </row>
        <row r="190">
          <cell r="A190" t="str">
            <v>001.04.00420</v>
          </cell>
          <cell r="B190" t="str">
            <v>Fornecimento e Aplicação de Aço CA - 60</v>
          </cell>
          <cell r="C190" t="str">
            <v>KG</v>
          </cell>
          <cell r="D190">
            <v>5.2786</v>
          </cell>
        </row>
        <row r="191">
          <cell r="A191" t="str">
            <v>001.04.00440</v>
          </cell>
          <cell r="B191" t="str">
            <v>Concreto ciclópico com 30% de pedra de mão traço 1:4:8</v>
          </cell>
          <cell r="C191" t="str">
            <v>M3</v>
          </cell>
          <cell r="D191">
            <v>158.33250000000001</v>
          </cell>
        </row>
        <row r="192">
          <cell r="A192" t="str">
            <v>001.04.00460</v>
          </cell>
          <cell r="B192" t="str">
            <v>Concreto ciclópico com 30% de pedra de mão traço 1:3:6</v>
          </cell>
          <cell r="C192" t="str">
            <v>M3</v>
          </cell>
          <cell r="D192">
            <v>167.26990000000001</v>
          </cell>
        </row>
        <row r="193">
          <cell r="A193" t="str">
            <v>001.04.00480</v>
          </cell>
          <cell r="B193" t="str">
            <v>Execução de Alvenaria de fundação e embasamento em tijolo maciço assente c/  o traço 1:4:12, cimento, cal e areia</v>
          </cell>
          <cell r="C193" t="str">
            <v>M3</v>
          </cell>
          <cell r="D193">
            <v>154.8492</v>
          </cell>
        </row>
        <row r="194">
          <cell r="A194" t="str">
            <v>001.04.00500</v>
          </cell>
          <cell r="B194" t="str">
            <v>Execução de Alvenaria de fundação e embasamento em tijolo maciço assente c/ o traço 1:3, cimento e areia</v>
          </cell>
          <cell r="C194" t="str">
            <v>M3</v>
          </cell>
          <cell r="D194">
            <v>206.23159999999999</v>
          </cell>
        </row>
        <row r="195">
          <cell r="A195" t="str">
            <v>001.04.00520</v>
          </cell>
          <cell r="B195" t="str">
            <v>Execução de Alvenaria de fundação e embasamento em tijolo maciço assente c/ o traço 1:4 cimento e areia</v>
          </cell>
          <cell r="C195" t="str">
            <v>M3</v>
          </cell>
          <cell r="D195">
            <v>197.94759999999999</v>
          </cell>
        </row>
        <row r="196">
          <cell r="A196" t="str">
            <v>001.04.00540</v>
          </cell>
          <cell r="B196" t="str">
            <v>Execução de Alvenaria de fundação e embasamento em tijolo maciço assente c/ o traço 1:5 cimento e areia</v>
          </cell>
          <cell r="C196" t="str">
            <v>M3</v>
          </cell>
          <cell r="D196">
            <v>192.90770000000001</v>
          </cell>
        </row>
        <row r="197">
          <cell r="A197" t="str">
            <v>001.04.00560</v>
          </cell>
          <cell r="B197" t="str">
            <v>Execução de Alvenaria de fundação e embasamento em tijolo maiciço assente c/ argamassa 1:3 c/adição de vedacit a 2 kg p/saco de cimento</v>
          </cell>
          <cell r="C197" t="str">
            <v>M3</v>
          </cell>
          <cell r="D197">
            <v>215.56819999999999</v>
          </cell>
        </row>
        <row r="198">
          <cell r="A198" t="str">
            <v>001.04.00580</v>
          </cell>
          <cell r="B198" t="str">
            <v>Execução de Alvenaria de tijolo comum em espelho p/ cinta de fundação (forma), assente c/ argamassa de cimento e areia 1:3</v>
          </cell>
          <cell r="C198" t="str">
            <v>M2</v>
          </cell>
          <cell r="D198">
            <v>14.495200000000001</v>
          </cell>
        </row>
        <row r="199">
          <cell r="A199" t="str">
            <v>001.04.00600</v>
          </cell>
          <cell r="B199" t="str">
            <v>Execução de Alvenaria de tijolo comum em espelho p/ cinta de fundação (forma), assente c/ argamassa de cimento e areia 1:4</v>
          </cell>
          <cell r="C199" t="str">
            <v>M2</v>
          </cell>
          <cell r="D199">
            <v>14.2927</v>
          </cell>
        </row>
        <row r="200">
          <cell r="A200" t="str">
            <v>001.04.00620</v>
          </cell>
          <cell r="B200" t="str">
            <v>Confecção e lançamento de concreto em tubulão a céu aberto empregando concreto fck 150 mpa</v>
          </cell>
          <cell r="C200" t="str">
            <v>M3</v>
          </cell>
          <cell r="D200">
            <v>212.07910000000001</v>
          </cell>
        </row>
        <row r="201">
          <cell r="A201" t="str">
            <v>001.04.00640</v>
          </cell>
          <cell r="B201" t="str">
            <v>Confecção e lançamento de concreto em tubulão a céu aberto empregando concreto pré-misturado fck 15 mpa</v>
          </cell>
          <cell r="C201" t="str">
            <v>M3</v>
          </cell>
          <cell r="D201">
            <v>232.3287</v>
          </cell>
        </row>
        <row r="202">
          <cell r="A202" t="str">
            <v>001.04.00660</v>
          </cell>
          <cell r="B202" t="str">
            <v>Execução de Broca de concreto armado no traço 1:3:6 até 4 m profundidade e c/ diâmetro 20 cm (escavação manual)</v>
          </cell>
          <cell r="C202" t="str">
            <v>ml</v>
          </cell>
          <cell r="D202">
            <v>15.8965</v>
          </cell>
        </row>
        <row r="203">
          <cell r="A203" t="str">
            <v>001.04.00680</v>
          </cell>
          <cell r="B203" t="str">
            <v>Execução de Broca de concreto armado no traço 1:3:6 até 4 m profundidade e c/ diâmetro 25 cm (escavação manual)</v>
          </cell>
          <cell r="C203" t="str">
            <v>ml</v>
          </cell>
          <cell r="D203">
            <v>23.529800000000002</v>
          </cell>
        </row>
        <row r="204">
          <cell r="A204" t="str">
            <v>001.04.00700</v>
          </cell>
          <cell r="B204" t="str">
            <v>Execução de Broca de concreto armado no traço 1:3:6 até 4 m profundidade e c/ diâmetro 30 cm (escavação manual)</v>
          </cell>
          <cell r="C204" t="str">
            <v>ml</v>
          </cell>
          <cell r="D204">
            <v>33.042900000000003</v>
          </cell>
        </row>
        <row r="205">
          <cell r="A205" t="str">
            <v>001.04.00720</v>
          </cell>
          <cell r="B205" t="str">
            <v>Execução de Broca de concreto armado no traço 1:3:6 de 4 m até 6 m de profundidade e c/ diâmetro 25 cm (escavação manual)</v>
          </cell>
          <cell r="C205" t="str">
            <v>ml</v>
          </cell>
          <cell r="D205">
            <v>25.475000000000001</v>
          </cell>
        </row>
        <row r="206">
          <cell r="A206" t="str">
            <v>001.04.00740</v>
          </cell>
          <cell r="B206" t="str">
            <v>Execução de Broca de concreto armado no traço 1:3:6 de 4 m até 6 m de profundidade e c/ diâmetro 30 cm (escavação manual)</v>
          </cell>
          <cell r="C206" t="str">
            <v>ml</v>
          </cell>
          <cell r="D206">
            <v>36.6419</v>
          </cell>
        </row>
        <row r="207">
          <cell r="A207" t="str">
            <v>001.04.00760</v>
          </cell>
          <cell r="B207" t="str">
            <v>Fornecimento e Cravação de estaca de concreto fck=15 mpa moldada no local diâmetro 25 cm tipo """"straus""""</v>
          </cell>
          <cell r="C207" t="str">
            <v>M</v>
          </cell>
          <cell r="D207">
            <v>41.148200000000003</v>
          </cell>
        </row>
        <row r="208">
          <cell r="A208" t="str">
            <v>001.04.00780</v>
          </cell>
          <cell r="B208" t="str">
            <v>Fornecimento e Cravação de estaca de concreto fck=15 mpa moldada no local diâmetro 32 cm tipo """"straus""""</v>
          </cell>
          <cell r="C208" t="str">
            <v>M</v>
          </cell>
          <cell r="D208">
            <v>60.424199999999999</v>
          </cell>
        </row>
        <row r="209">
          <cell r="A209" t="str">
            <v>001.04.00790</v>
          </cell>
          <cell r="B209" t="str">
            <v>Fornecimento e Cravação de Estaca de Concreto Pré Moldada Dim. 17.50 x 17.50 cm - 20 T</v>
          </cell>
          <cell r="C209" t="str">
            <v>ml</v>
          </cell>
          <cell r="D209">
            <v>30.5</v>
          </cell>
        </row>
        <row r="210">
          <cell r="A210" t="str">
            <v>001.04.00800</v>
          </cell>
          <cell r="B210" t="str">
            <v>Fornecimento e Cravação de Estaca de Concreto Pré-Moldada Dim (26,5x26,5)cm - 30 T</v>
          </cell>
          <cell r="C210" t="str">
            <v>ml</v>
          </cell>
          <cell r="D210">
            <v>49.4</v>
          </cell>
        </row>
        <row r="211">
          <cell r="A211" t="str">
            <v>001.04.00820</v>
          </cell>
          <cell r="B211" t="str">
            <v>Fornecimento e Instalação de emenda em estaca pré-moldada de concreto</v>
          </cell>
          <cell r="C211" t="str">
            <v>UN</v>
          </cell>
          <cell r="D211">
            <v>20</v>
          </cell>
        </row>
        <row r="212">
          <cell r="A212" t="str">
            <v>001.04.00840</v>
          </cell>
          <cell r="B212" t="str">
            <v>Lastro de brita granítica apiloado manualmente</v>
          </cell>
          <cell r="C212" t="str">
            <v>m3</v>
          </cell>
          <cell r="D212">
            <v>45.460900000000002</v>
          </cell>
        </row>
        <row r="213">
          <cell r="A213" t="str">
            <v>001.04.00860</v>
          </cell>
          <cell r="B213" t="str">
            <v>Lastro de areia média a grossa apiloado manualmente</v>
          </cell>
          <cell r="C213" t="str">
            <v>m3</v>
          </cell>
          <cell r="D213">
            <v>35.660899999999998</v>
          </cell>
        </row>
        <row r="214">
          <cell r="A214" t="str">
            <v>001.05</v>
          </cell>
          <cell r="B214" t="str">
            <v>ESTRUTURA</v>
          </cell>
          <cell r="D214">
            <v>5166.6125000000002</v>
          </cell>
        </row>
        <row r="215">
          <cell r="A215" t="str">
            <v>001.05.00020</v>
          </cell>
          <cell r="B215" t="str">
            <v>Fornecimento, confecção, transporte e aplicação de concreto 15 Mpa (280 kgcimento/m3),em estrutura, virado na obra, composto por cimento portland CP 32 F, areia lavada tipo média a grossa, seixo rolado, e equipamentos.</v>
          </cell>
          <cell r="C215" t="str">
            <v>m3</v>
          </cell>
          <cell r="D215">
            <v>183.12459999999999</v>
          </cell>
        </row>
        <row r="216">
          <cell r="A216" t="str">
            <v>001.05.00021</v>
          </cell>
          <cell r="B216" t="str">
            <v>Fornecimento, confecção, transporte e aplicação de concreto 18 Mpa (305 kgcimento/m3) em estrutura, virado na obra, composto por cimento portland CP 32 F, areia lavada tipo média a grossa, seixo rolado, e equipamentos.</v>
          </cell>
          <cell r="C216" t="str">
            <v>m3</v>
          </cell>
          <cell r="D216">
            <v>189.96459999999999</v>
          </cell>
        </row>
        <row r="217">
          <cell r="A217" t="str">
            <v>001.05.00022</v>
          </cell>
          <cell r="B217" t="str">
            <v>Fornecimento, confecção, transporte e aplicação de concreto 20 Mpa (322 kgcimento/m3) em estrutura, virado na obra, composto por cimento portland CP 32 F, areia lavada tipo média a grossa, seixo rolado, e equipamentos.</v>
          </cell>
          <cell r="C217" t="str">
            <v>m3</v>
          </cell>
          <cell r="D217">
            <v>202.79740000000001</v>
          </cell>
        </row>
        <row r="218">
          <cell r="A218" t="str">
            <v>001.05.00023</v>
          </cell>
          <cell r="B218" t="str">
            <v>Fornecimento, confecção, transporte e aplicação de concreto 21 Mpa (331 kgcimento/m3) em estrutura, virado na obra, composto por cimento portland CP 32 F, areia lavada tipo média a grossa, seixo rolado, e equipamentos.</v>
          </cell>
          <cell r="C218" t="str">
            <v>m3</v>
          </cell>
          <cell r="D218">
            <v>197.07259999999999</v>
          </cell>
        </row>
        <row r="219">
          <cell r="A219" t="str">
            <v>001.05.00024</v>
          </cell>
          <cell r="B219" t="str">
            <v>Fornecimento, confecção, transporte e aplicação de concreto 25 Mpa (367 kgcimento/m3) em estrutura, virado na obra, composto por cimento portland CP 32 F, areia lavada tipo média a grossa, seixo rolado, e equipamentos.</v>
          </cell>
          <cell r="C219" t="str">
            <v>m3</v>
          </cell>
          <cell r="D219">
            <v>206.91659999999999</v>
          </cell>
        </row>
        <row r="220">
          <cell r="A220" t="str">
            <v>001.05.00030</v>
          </cell>
          <cell r="B220" t="str">
            <v>Fornecimento, confecção, transporte e aplicação de concreto 15 Mpa (280 kgcimento/m3),em estrutura, virado na obra, composto por cimento portland CP 32 F, areia lavada tipo média a grossa, pedra granitica britada, e equipamentos.</v>
          </cell>
          <cell r="C220" t="str">
            <v>m3</v>
          </cell>
          <cell r="D220">
            <v>191.31739999999999</v>
          </cell>
        </row>
        <row r="221">
          <cell r="A221" t="str">
            <v>001.05.00031</v>
          </cell>
          <cell r="B221" t="str">
            <v>Fornecimento, confecção, transporte e aplicação de concreto 18 Mpa (305 kgcimento/m3) em estrutura, virado na obra, composto por cimento portland CP 32 F, areia lavada tipo média a grossa, pedra granitica britada, e equipamentos.</v>
          </cell>
          <cell r="C221" t="str">
            <v>m3</v>
          </cell>
          <cell r="D221">
            <v>198.1574</v>
          </cell>
        </row>
        <row r="222">
          <cell r="A222" t="str">
            <v>001.05.00032</v>
          </cell>
          <cell r="B222" t="str">
            <v>Fornecimento, confecção, transporte e aplicação de concreto 20 Mpa (322 kgcimento/m3) em estrutura, virado na obra, composto por cimento portland CP 32 F, areia lavada tipo média a grossa, pedra granitica britada, e equipamentos.</v>
          </cell>
          <cell r="C222" t="str">
            <v>m3</v>
          </cell>
          <cell r="D222">
            <v>202.79740000000001</v>
          </cell>
        </row>
        <row r="223">
          <cell r="A223" t="str">
            <v>001.05.00033</v>
          </cell>
          <cell r="B223" t="str">
            <v>Fornecimento, confecção, transporte e aplicação de concreto 21 Mpa (322 kgcimento/m3) em estrutura, virado na obra, composto por cimento portland CP 32 F, areia lavada tipo média a grossa, pedra granitica britada, e equipamentos.</v>
          </cell>
          <cell r="C223" t="str">
            <v>m3</v>
          </cell>
          <cell r="D223">
            <v>205.2654</v>
          </cell>
        </row>
        <row r="224">
          <cell r="A224" t="str">
            <v>001.05.00034</v>
          </cell>
          <cell r="B224" t="str">
            <v>Fornecimento, confecção, transporte e aplicação de concreto 25 Mpa (367 kgcimento/m3) em estrutura, virado na obra, composto por cimento portland CP 32 F, areia lavada tipo média a grossa, pedra granitica britada, e equipamentos.</v>
          </cell>
          <cell r="C224" t="str">
            <v>m3</v>
          </cell>
          <cell r="D224">
            <v>222.77019999999999</v>
          </cell>
        </row>
        <row r="225">
          <cell r="A225" t="str">
            <v>001.05.00140</v>
          </cell>
          <cell r="B225" t="str">
            <v>Fornecimento, Transporte, Lançamento, Adensamento e Acabamento Manual de Concreto Usinado Fck= 13,50 Mpa, em Estrutura.</v>
          </cell>
          <cell r="C225" t="str">
            <v>m3</v>
          </cell>
          <cell r="D225">
            <v>217.452</v>
          </cell>
        </row>
        <row r="226">
          <cell r="A226" t="str">
            <v>001.05.00160</v>
          </cell>
          <cell r="B226" t="str">
            <v>Fornecimento, Transporte, Lançamento, Adensamento e Acabamento Manual de Concreto Usinado Fck= 15 Mpa, em Estrutura.</v>
          </cell>
          <cell r="C226" t="str">
            <v>m3</v>
          </cell>
          <cell r="D226">
            <v>230.05199999999999</v>
          </cell>
        </row>
        <row r="227">
          <cell r="A227" t="str">
            <v>001.05.00180</v>
          </cell>
          <cell r="B227" t="str">
            <v>Fornecimento, Transporte, Lançamento, Adensamento e Acabamento Manual de Concreto Usinado Fck= 18 Mpa, em Estrutura.</v>
          </cell>
          <cell r="C227" t="str">
            <v>m3</v>
          </cell>
          <cell r="D227">
            <v>236.352</v>
          </cell>
        </row>
        <row r="228">
          <cell r="A228" t="str">
            <v>001.05.00200</v>
          </cell>
          <cell r="B228" t="str">
            <v>Fornecimento, Transporte, Lançamento, Adensamento e Acabamento Manual de Concreto Usinado Fck= 20 Mpa, em Estrutura.</v>
          </cell>
          <cell r="C228" t="str">
            <v>m3</v>
          </cell>
          <cell r="D228">
            <v>247.90199999999999</v>
          </cell>
        </row>
        <row r="229">
          <cell r="A229" t="str">
            <v>001.05.00220</v>
          </cell>
          <cell r="B229" t="str">
            <v>Fornecimento, Transporte, Lançamento, Adensamento e Acabamento Manual de Concreto Usinado Fck= 25 Mpa, em Estrutura.</v>
          </cell>
          <cell r="C229" t="str">
            <v>m3</v>
          </cell>
          <cell r="D229">
            <v>258.40199999999999</v>
          </cell>
        </row>
        <row r="230">
          <cell r="A230" t="str">
            <v>001.05.00230</v>
          </cell>
          <cell r="B230" t="str">
            <v>Fornecimento e Aplicação de Concreto em Estrutura Fck= 13,50 Mpa (não está incluso o bombeamento)</v>
          </cell>
          <cell r="C230" t="str">
            <v>m3</v>
          </cell>
          <cell r="D230">
            <v>200.9812</v>
          </cell>
        </row>
        <row r="231">
          <cell r="A231" t="str">
            <v>001.05.00231</v>
          </cell>
          <cell r="B231" t="str">
            <v>Fornecimento e Aplicação de Concreto em Estrutura Fck= 15 Mpa (não está incluso o bombeamento)</v>
          </cell>
          <cell r="C231" t="str">
            <v>m3</v>
          </cell>
          <cell r="D231">
            <v>213.5812</v>
          </cell>
        </row>
        <row r="232">
          <cell r="A232" t="str">
            <v>001.05.00232</v>
          </cell>
          <cell r="B232" t="str">
            <v>Fornecimento e Aplicação de Concreto em Estrutura Fck= 18 Mpa (não está incluso o bombeamento)</v>
          </cell>
          <cell r="C232" t="str">
            <v>m3</v>
          </cell>
          <cell r="D232">
            <v>219.88120000000001</v>
          </cell>
        </row>
        <row r="233">
          <cell r="A233" t="str">
            <v>001.05.00233</v>
          </cell>
          <cell r="B233" t="str">
            <v>Fornecimento e Aplicação de Concreto em Estrutura Fck= 20 Mpa (não está incluso o bombeamento)</v>
          </cell>
          <cell r="C233" t="str">
            <v>m3</v>
          </cell>
          <cell r="D233">
            <v>231.43119999999999</v>
          </cell>
        </row>
        <row r="234">
          <cell r="A234" t="str">
            <v>001.05.00234</v>
          </cell>
          <cell r="B234" t="str">
            <v>Fornecimento e Aplicação de Concreto em Estrutura Fck= 25 Mpa (não está incluso o bombeamento)</v>
          </cell>
          <cell r="C234" t="str">
            <v>m3</v>
          </cell>
          <cell r="D234">
            <v>241.93119999999999</v>
          </cell>
        </row>
        <row r="235">
          <cell r="A235" t="str">
            <v>001.05.00235</v>
          </cell>
          <cell r="B235" t="str">
            <v>Serviço de Bombeamento de Concreto em Estrutura</v>
          </cell>
          <cell r="C235" t="str">
            <v>m3</v>
          </cell>
          <cell r="D235">
            <v>18</v>
          </cell>
        </row>
        <row r="236">
          <cell r="A236" t="str">
            <v>001.05.00260</v>
          </cell>
          <cell r="B236" t="str">
            <v>Fornecimento e Aplicação de Aço  CA 50 em estrutura</v>
          </cell>
          <cell r="C236" t="str">
            <v>KG</v>
          </cell>
          <cell r="D236">
            <v>4.6643999999999997</v>
          </cell>
        </row>
        <row r="237">
          <cell r="A237" t="str">
            <v>001.05.00280</v>
          </cell>
          <cell r="B237" t="str">
            <v>Fornecimento e Aplicação de Aço CA 60 em estrutura</v>
          </cell>
          <cell r="C237" t="str">
            <v>KG</v>
          </cell>
          <cell r="D237">
            <v>5.2786</v>
          </cell>
        </row>
        <row r="238">
          <cell r="A238" t="str">
            <v>001.05.00300</v>
          </cell>
          <cell r="B238" t="str">
            <v>Fornecimento e Aplicação de Aço em tela soldada 4.20 mm com malha 15x15 cm - Q 92</v>
          </cell>
          <cell r="C238" t="str">
            <v>m2</v>
          </cell>
          <cell r="D238">
            <v>9.9262999999999995</v>
          </cell>
        </row>
        <row r="239">
          <cell r="A239" t="str">
            <v>001.05.00320</v>
          </cell>
          <cell r="B239" t="str">
            <v>Confecção e Montagem de Forma incl. desforma comum de tábua  sem reaproveitamento</v>
          </cell>
          <cell r="C239" t="str">
            <v>M2</v>
          </cell>
          <cell r="D239">
            <v>40.830100000000002</v>
          </cell>
        </row>
        <row r="240">
          <cell r="A240" t="str">
            <v>001.05.00340</v>
          </cell>
          <cell r="B240" t="str">
            <v>Confecção e Montagem de Forma incl. desforma comum de tábua com 01 reaproveitamento</v>
          </cell>
          <cell r="C240" t="str">
            <v>M2</v>
          </cell>
          <cell r="D240">
            <v>24.8931</v>
          </cell>
        </row>
        <row r="241">
          <cell r="A241" t="str">
            <v>001.05.00360</v>
          </cell>
          <cell r="B241" t="str">
            <v>Confecção e Montagem de Forma incl. desforma comum de tábua com 02 reaproveitamentos</v>
          </cell>
          <cell r="C241" t="str">
            <v>m2</v>
          </cell>
          <cell r="D241">
            <v>20.076599999999999</v>
          </cell>
        </row>
        <row r="242">
          <cell r="A242" t="str">
            <v>001.05.00365</v>
          </cell>
          <cell r="B242" t="str">
            <v>Confecção e Montagem de Forma incl. desforma comum de tábua  com 03 reaproveitamentos</v>
          </cell>
          <cell r="C242" t="str">
            <v>m2</v>
          </cell>
          <cell r="D242">
            <v>16.5136</v>
          </cell>
        </row>
        <row r="243">
          <cell r="A243" t="str">
            <v>001.05.00370</v>
          </cell>
          <cell r="B243" t="str">
            <v>Confecção e Montagem de Forma incl. desforma comum de tábua  com 04 reaproveitamentos</v>
          </cell>
          <cell r="C243" t="str">
            <v>m2</v>
          </cell>
          <cell r="D243">
            <v>14.848000000000001</v>
          </cell>
        </row>
        <row r="244">
          <cell r="A244" t="str">
            <v>001.05.00420</v>
          </cell>
          <cell r="B244" t="str">
            <v>Confecção e Montagem de Forma especial em chapa de madeira compensada do tipo resinada c/ 12 mm de espessura sem reaproveitamento</v>
          </cell>
          <cell r="C244" t="str">
            <v>M2</v>
          </cell>
          <cell r="D244">
            <v>40.142600000000002</v>
          </cell>
        </row>
        <row r="245">
          <cell r="A245" t="str">
            <v>001.05.00440</v>
          </cell>
          <cell r="B245" t="str">
            <v>Confecção e Montagem de Forma especial em chapa de madeira compensada do tipo resinada c/ 12 mm de espessura com 01 reaproveitamento</v>
          </cell>
          <cell r="C245" t="str">
            <v>M2</v>
          </cell>
          <cell r="D245">
            <v>34.463000000000001</v>
          </cell>
        </row>
        <row r="246">
          <cell r="A246" t="str">
            <v>001.05.00460</v>
          </cell>
          <cell r="B246" t="str">
            <v>Forma especial em chapa de madeira compensada do tipo resinada c/ 12 mm de espessura com 02 reaproveitamento</v>
          </cell>
          <cell r="C246" t="str">
            <v>M2</v>
          </cell>
          <cell r="D246">
            <v>29.800599999999999</v>
          </cell>
        </row>
        <row r="247">
          <cell r="A247" t="str">
            <v>001.05.00480</v>
          </cell>
          <cell r="B247" t="str">
            <v>Confecção e Montagem de Forma especial em chapa de madeira compensada do tipo plastificada c/ 12 mm de espessura sem reaproveitamento</v>
          </cell>
          <cell r="C247" t="str">
            <v>M2</v>
          </cell>
          <cell r="D247">
            <v>49.742600000000003</v>
          </cell>
        </row>
        <row r="248">
          <cell r="A248" t="str">
            <v>001.05.00500</v>
          </cell>
          <cell r="B248" t="str">
            <v>Confecção e Montagem de Forma especial em chapa de madeira compensada do tipo plastificada c/ 12 mm de espessura com 01 reaproveitamento</v>
          </cell>
          <cell r="C248" t="str">
            <v>M2</v>
          </cell>
          <cell r="D248">
            <v>39.496899999999997</v>
          </cell>
        </row>
        <row r="249">
          <cell r="A249" t="str">
            <v>001.05.00520</v>
          </cell>
          <cell r="B249" t="str">
            <v>Confecção e Montagem de Forma especial em chapa de madeira compensada do tipo plastificada c/ 12 mm de espessura com 02 reaproveitamento</v>
          </cell>
          <cell r="C249" t="str">
            <v>M2</v>
          </cell>
          <cell r="D249">
            <v>32.169199999999996</v>
          </cell>
        </row>
        <row r="250">
          <cell r="A250" t="str">
            <v>001.05.00540</v>
          </cell>
          <cell r="B250" t="str">
            <v>Confecção e Montagem de Forma especial em chapa de madeira compensada do tipo plastificada c/ 12 mm de espessura com 03 reaproveitamento</v>
          </cell>
          <cell r="C250" t="str">
            <v>M2</v>
          </cell>
          <cell r="D250">
            <v>27.2639</v>
          </cell>
        </row>
        <row r="251">
          <cell r="A251" t="str">
            <v>001.05.00560</v>
          </cell>
          <cell r="B251" t="str">
            <v>Confecção e Montagem de Forma especial em chapa de madeira compensada do tipo plastificada c/ 12 mm de espessura com 04 reaproveitamento</v>
          </cell>
          <cell r="C251" t="str">
            <v>M2</v>
          </cell>
          <cell r="D251">
            <v>24.161100000000001</v>
          </cell>
        </row>
        <row r="252">
          <cell r="A252" t="str">
            <v>001.05.00660</v>
          </cell>
          <cell r="B252" t="str">
            <v>Execução de Laje pré-fabricada para forro espacamento entre vigas de 41cm a espessura da lajota de 8.00 cm e capeamento de 2.00 cm, incl tela soldada CA 60 4.20 mm 15 x 15 cm</v>
          </cell>
          <cell r="C252" t="str">
            <v>m2</v>
          </cell>
          <cell r="D252">
            <v>40.993099999999998</v>
          </cell>
        </row>
        <row r="253">
          <cell r="A253" t="str">
            <v>001.05.00680</v>
          </cell>
          <cell r="B253" t="str">
            <v>Execução de Laje pré-fabricada para piso espaçamento entre vigas de 41 cm a espessura da lajota de 8.00 cm e capeamento de 4.00 cm, incl tela soldada CA 60 4.20 mm 15 x 15 cm</v>
          </cell>
          <cell r="C253" t="str">
            <v>m2</v>
          </cell>
          <cell r="D253">
            <v>45.457700000000003</v>
          </cell>
        </row>
        <row r="254">
          <cell r="A254" t="str">
            <v>001.05.00720</v>
          </cell>
          <cell r="B254" t="str">
            <v>Execução de pilar tipo sanduíche de madeira 6x12 cm, entarugado c/ madeira através de parafusos</v>
          </cell>
          <cell r="C254" t="str">
            <v>ml</v>
          </cell>
          <cell r="D254">
            <v>19.319400000000002</v>
          </cell>
        </row>
        <row r="255">
          <cell r="A255" t="str">
            <v>001.05.00820</v>
          </cell>
          <cell r="B255" t="str">
            <v>Fornecimento e Execução de Grauteamento de Estrutura de Concreto Pré Moldado traço 1:3 incl. SuperPlastificante</v>
          </cell>
          <cell r="C255" t="str">
            <v>m3</v>
          </cell>
          <cell r="D255">
            <v>330.4221</v>
          </cell>
        </row>
        <row r="256">
          <cell r="A256" t="str">
            <v>001.06</v>
          </cell>
          <cell r="B256" t="str">
            <v>IMPERMEABILIZAÇÕES E TRATAMENTOS</v>
          </cell>
          <cell r="D256">
            <v>194.25460000000001</v>
          </cell>
        </row>
        <row r="257">
          <cell r="A257" t="str">
            <v>001.06.00020</v>
          </cell>
          <cell r="B257" t="str">
            <v>Execução de impermeabilização c/ argamassa de cimento e areia  c/ 2.00 cm de espessura preparada c/ solução de sika 1 e agua no traço 1:12</v>
          </cell>
          <cell r="C257" t="str">
            <v>M2</v>
          </cell>
          <cell r="D257">
            <v>13.469099999999999</v>
          </cell>
        </row>
        <row r="258">
          <cell r="A258" t="str">
            <v>001.06.00040</v>
          </cell>
          <cell r="B258" t="str">
            <v>Execução de impermeabilização c/ argamassa de cimento e areia c/ 2.00 cm de espessura preparada c/ solução dee sika 1 e água no traço 1:10</v>
          </cell>
          <cell r="C258" t="str">
            <v>M2</v>
          </cell>
          <cell r="D258">
            <v>13.5601</v>
          </cell>
        </row>
        <row r="259">
          <cell r="A259" t="str">
            <v>001.06.00060</v>
          </cell>
          <cell r="B259" t="str">
            <v>Execução de impermeabilização c/argamassa de cimento e areia 1:3 a 2.00 cm espessura c/ adição de 2.00 kg de vedacit por saco de cimento</v>
          </cell>
          <cell r="C259" t="str">
            <v>M2</v>
          </cell>
          <cell r="D259">
            <v>15.1501</v>
          </cell>
        </row>
        <row r="260">
          <cell r="A260" t="str">
            <v>001.06.00100</v>
          </cell>
          <cell r="B260" t="str">
            <v>Execução de pintura c/neutrol 45 c/ 02 demãos</v>
          </cell>
          <cell r="C260" t="str">
            <v>M2</v>
          </cell>
          <cell r="D260">
            <v>3.8201000000000001</v>
          </cell>
        </row>
        <row r="261">
          <cell r="A261" t="str">
            <v>001.06.00110</v>
          </cell>
          <cell r="B261" t="str">
            <v>Fornecimento e Instalação de Lona Plástica Preta ( Encerado)</v>
          </cell>
          <cell r="C261" t="str">
            <v>m2</v>
          </cell>
          <cell r="D261">
            <v>0.55900000000000005</v>
          </cell>
        </row>
        <row r="262">
          <cell r="A262" t="str">
            <v>001.06.00160</v>
          </cell>
          <cell r="B262" t="str">
            <v>Execução de imunização de madeiramento de cobertura ou forro de madeira com aplicação de pentox claro a uma demão</v>
          </cell>
          <cell r="C262" t="str">
            <v>M2</v>
          </cell>
          <cell r="D262">
            <v>1.6272</v>
          </cell>
        </row>
        <row r="263">
          <cell r="A263" t="str">
            <v>001.06.00180</v>
          </cell>
          <cell r="B263" t="str">
            <v>Execução de descupinização</v>
          </cell>
          <cell r="C263" t="str">
            <v>M2</v>
          </cell>
          <cell r="D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20.7258</v>
          </cell>
        </row>
        <row r="265">
          <cell r="A265" t="str">
            <v>001.06.00220</v>
          </cell>
          <cell r="B265" t="str">
            <v>Execução de impermeabilização interna de reservatório elevado para água empregando argamassa semi-flexível com cimento plimérico</v>
          </cell>
          <cell r="C265" t="str">
            <v>M2</v>
          </cell>
          <cell r="D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28.497</v>
          </cell>
        </row>
        <row r="267">
          <cell r="A267" t="str">
            <v>001.06.00260</v>
          </cell>
          <cell r="B267" t="str">
            <v>Execução de regularização de laje com argamassa de cimento e areia 1:3 com cimento, espessura média igual a 3.00 cm</v>
          </cell>
          <cell r="C267" t="str">
            <v>M2</v>
          </cell>
          <cell r="D267">
            <v>8.7926000000000002</v>
          </cell>
        </row>
        <row r="268">
          <cell r="A268" t="str">
            <v>001.06.00280</v>
          </cell>
          <cell r="B268" t="str">
            <v>Execução de impermeabilização de laje de cobertura com utilização de manta asfáltica poliéster 3.00 mm</v>
          </cell>
          <cell r="C268" t="str">
            <v>M2</v>
          </cell>
          <cell r="D268">
            <v>26.46</v>
          </cell>
        </row>
        <row r="269">
          <cell r="A269" t="str">
            <v>001.06.00300</v>
          </cell>
          <cell r="B269" t="str">
            <v>Execução de impermeabilização de laje de cobertura com utilização de manta asfáltica poliéster 4.00 mm</v>
          </cell>
          <cell r="C269" t="str">
            <v>M2</v>
          </cell>
          <cell r="D269">
            <v>28.497</v>
          </cell>
        </row>
        <row r="270">
          <cell r="A270" t="str">
            <v>001.06.00320</v>
          </cell>
          <cell r="B270" t="str">
            <v>Execução de proteção mecânica com argamassa de cimento e areia 1:3,espessura 2.00 cm</v>
          </cell>
          <cell r="C270" t="str">
            <v>M2</v>
          </cell>
          <cell r="D270">
            <v>6.1989000000000001</v>
          </cell>
        </row>
        <row r="271">
          <cell r="A271" t="str">
            <v>001.06.00340</v>
          </cell>
          <cell r="B271" t="str">
            <v>Fornecimento e Aplicação de Isopor e = 5,00 cm, conf. Det. Sinfra n.01</v>
          </cell>
          <cell r="C271" t="str">
            <v>m2</v>
          </cell>
          <cell r="D271">
            <v>8.3831000000000007</v>
          </cell>
        </row>
        <row r="272">
          <cell r="A272" t="str">
            <v>001.06.00341</v>
          </cell>
          <cell r="B272" t="str">
            <v>Fornecimento e Aplicação de Isopor e = 10,00 cm, conf. Det. Sinfra n.02</v>
          </cell>
          <cell r="C272" t="str">
            <v>m2</v>
          </cell>
          <cell r="D272">
            <v>16.5746</v>
          </cell>
        </row>
        <row r="273">
          <cell r="A273" t="str">
            <v>001.07</v>
          </cell>
          <cell r="B273" t="str">
            <v>ALVENARIA</v>
          </cell>
          <cell r="D273">
            <v>2234.2811000000002</v>
          </cell>
        </row>
        <row r="274">
          <cell r="A274" t="str">
            <v>001.07.00020</v>
          </cell>
          <cell r="B274" t="str">
            <v>Execução de alvenaria de elevação de tijolo maciço assente c/ argamassa de cimento e areia no traço 1:3 de 1/4 vez</v>
          </cell>
          <cell r="C274" t="str">
            <v>M2</v>
          </cell>
          <cell r="D274">
            <v>15.514799999999999</v>
          </cell>
        </row>
        <row r="275">
          <cell r="A275" t="str">
            <v>001.07.00040</v>
          </cell>
          <cell r="B275" t="str">
            <v>Execução de alvenaria de elevação de tijolo maciço assente c/ argamassa de cimento e areia no traço 1:3 de 1/2 vez</v>
          </cell>
          <cell r="C275" t="str">
            <v>M2</v>
          </cell>
          <cell r="D275">
            <v>29.2913</v>
          </cell>
        </row>
        <row r="276">
          <cell r="A276" t="str">
            <v>001.07.00060</v>
          </cell>
          <cell r="B276" t="str">
            <v>Execução de alvenaria de elevação de tijolo maciço assente c/ argamassa de cimento e areia no traço 1:3 de 1 vez</v>
          </cell>
          <cell r="C276" t="str">
            <v>M2</v>
          </cell>
          <cell r="D276">
            <v>51.522100000000002</v>
          </cell>
        </row>
        <row r="277">
          <cell r="A277" t="str">
            <v>001.07.00080</v>
          </cell>
          <cell r="B277" t="str">
            <v>Execução de alvenaria de elevação de tijolo maciço assente c/ argamassa de cal e areia no traço de 1:4 de 1/4 vez</v>
          </cell>
          <cell r="C277" t="str">
            <v>M2</v>
          </cell>
          <cell r="D277">
            <v>13.8179</v>
          </cell>
        </row>
        <row r="278">
          <cell r="A278" t="str">
            <v>001.07.00100</v>
          </cell>
          <cell r="B278" t="str">
            <v>Execução de alvenaria de elevação de tijolo maciço assente c/ argamassa de cal e areia no traço de 1:4 de 1/2 vez</v>
          </cell>
          <cell r="C278" t="str">
            <v>M2</v>
          </cell>
          <cell r="D278">
            <v>25.8188</v>
          </cell>
        </row>
        <row r="279">
          <cell r="A279" t="str">
            <v>001.07.00120</v>
          </cell>
          <cell r="B279" t="str">
            <v>Execução de alvenaria de elevação de tijolo maciço assente c/ argamassa de cal e areia no traço de 1:4 de 1 vez</v>
          </cell>
          <cell r="C279" t="str">
            <v>M2</v>
          </cell>
          <cell r="D279">
            <v>46.328499999999998</v>
          </cell>
        </row>
        <row r="280">
          <cell r="A280" t="str">
            <v>001.07.00140</v>
          </cell>
          <cell r="B280" t="str">
            <v>Execução de alvenaria de tijolo maciço assente c/ argamassa de cimento e areia no traço 1:4 de 1/4 vez</v>
          </cell>
          <cell r="C280" t="str">
            <v>M2</v>
          </cell>
          <cell r="D280">
            <v>16.510100000000001</v>
          </cell>
        </row>
        <row r="281">
          <cell r="A281" t="str">
            <v>001.07.00160</v>
          </cell>
          <cell r="B281" t="str">
            <v>Execução de alvenaria de tijolo maciço assente c/ argamassa de cimento e areia no traço 1:4 de 1/2 vez</v>
          </cell>
          <cell r="C281" t="str">
            <v>M2</v>
          </cell>
          <cell r="D281">
            <v>27.3322</v>
          </cell>
        </row>
        <row r="282">
          <cell r="A282" t="str">
            <v>001.07.00180</v>
          </cell>
          <cell r="B282" t="str">
            <v>Execução de alvenaria de tijolo maciço assente c/ argamassa de cimento e areia no traço 1:4 de 1 vez</v>
          </cell>
          <cell r="C282" t="str">
            <v>M2</v>
          </cell>
          <cell r="D282">
            <v>50.234200000000001</v>
          </cell>
        </row>
        <row r="283">
          <cell r="A283" t="str">
            <v>001.07.00200</v>
          </cell>
          <cell r="B283" t="str">
            <v>Execução de alvenaria de elevação c/ tijolo maciço assente c/ argamassa mista de cimento cal e areia no traço 1:2:8 de de 1/4 vez</v>
          </cell>
          <cell r="C283" t="str">
            <v>M2</v>
          </cell>
          <cell r="D283">
            <v>14.7286</v>
          </cell>
        </row>
        <row r="284">
          <cell r="A284" t="str">
            <v>001.07.00220</v>
          </cell>
          <cell r="B284" t="str">
            <v>Execução de alvenaria de elevação c/ tijolo maciço assente c/ argamassa mista de cimento cal e areia no traço 1:2:8 de de 1/2 vez</v>
          </cell>
          <cell r="C284" t="str">
            <v>M2</v>
          </cell>
          <cell r="D284">
            <v>28.0395</v>
          </cell>
        </row>
        <row r="285">
          <cell r="A285" t="str">
            <v>001.07.00240</v>
          </cell>
          <cell r="B285" t="str">
            <v>Execução de alvenaria de elevação c/ tijolo maciço assente c/ argamassa mista de cimento cal e areia no traço 1:2:8 de de 1 vez</v>
          </cell>
          <cell r="C285" t="str">
            <v>M2</v>
          </cell>
          <cell r="D285">
            <v>49.667299999999997</v>
          </cell>
        </row>
        <row r="286">
          <cell r="A286" t="str">
            <v>001.07.00260</v>
          </cell>
          <cell r="B286" t="str">
            <v>Execução de alvenaria de elevação de tijolo maciço assente c/ argamassa mista 1:4:12 de 1/2 vez</v>
          </cell>
          <cell r="C286" t="str">
            <v>M2</v>
          </cell>
          <cell r="D286">
            <v>25.147300000000001</v>
          </cell>
        </row>
        <row r="287">
          <cell r="A287" t="str">
            <v>001.07.00280</v>
          </cell>
          <cell r="B287" t="str">
            <v>Execução de alvenaria de elevação de tijolo maciço assente c/ argamassa mista 1:4:12 de 1 vez</v>
          </cell>
          <cell r="C287" t="str">
            <v>M2</v>
          </cell>
          <cell r="D287">
            <v>45.360900000000001</v>
          </cell>
        </row>
        <row r="288">
          <cell r="A288" t="str">
            <v>001.07.00300</v>
          </cell>
          <cell r="B288" t="str">
            <v>Execução de alvenaria de elevação de tijolo maciço assente c/ argamassa mista 1:4:12 de 1.5 vez</v>
          </cell>
          <cell r="C288" t="str">
            <v>M2</v>
          </cell>
          <cell r="D288">
            <v>61.833100000000002</v>
          </cell>
        </row>
        <row r="289">
          <cell r="A289" t="str">
            <v>001.07.00340</v>
          </cell>
          <cell r="B289" t="str">
            <v>Execução de alvenaria de elevação c/ tijolo cerâmico 9x19x19 assente c/ argamassa mista 1:2:8 de 1/2 vez</v>
          </cell>
          <cell r="C289" t="str">
            <v>m2</v>
          </cell>
          <cell r="D289">
            <v>12.618600000000001</v>
          </cell>
        </row>
        <row r="290">
          <cell r="A290" t="str">
            <v>001.07.00360</v>
          </cell>
          <cell r="B290" t="str">
            <v>Execução de alvenaria de elevação c/ tijolo cerâmico 9x19x19 assente c/ argamassa mista 1:2:8 de 1 vez</v>
          </cell>
          <cell r="C290" t="str">
            <v>m2</v>
          </cell>
          <cell r="D290">
            <v>29.760899999999999</v>
          </cell>
        </row>
        <row r="291">
          <cell r="A291" t="str">
            <v>001.07.00420</v>
          </cell>
          <cell r="B291" t="str">
            <v>Execução de alvenaria aparente de tijolo cerâmico c/ 18 furos assente c/ argamassa de cimento e areia no traço 1:2:8 de 1/2 vez</v>
          </cell>
          <cell r="C291" t="str">
            <v>M2</v>
          </cell>
          <cell r="D291">
            <v>31.142800000000001</v>
          </cell>
        </row>
        <row r="292">
          <cell r="A292" t="str">
            <v>001.07.00440</v>
          </cell>
          <cell r="B292" t="str">
            <v>Execução de alvenaria aparente de tijolo cerâmico c/ 18 furos assente c/ argamassa de cimento e areia no traço 1:2:8 de 1 vez</v>
          </cell>
          <cell r="C292" t="str">
            <v>M2</v>
          </cell>
          <cell r="D292">
            <v>91.148200000000003</v>
          </cell>
        </row>
        <row r="293">
          <cell r="A293" t="str">
            <v>001.07.00460</v>
          </cell>
          <cell r="B293" t="str">
            <v>Execução de alvenaria aparente de tijolos cerâmicos c/ 18 furos assente c/ argamassa mista 1:4:12 de 1/2 vez</v>
          </cell>
          <cell r="C293" t="str">
            <v>M2</v>
          </cell>
          <cell r="D293">
            <v>49.145299999999999</v>
          </cell>
        </row>
        <row r="294">
          <cell r="A294" t="str">
            <v>001.07.00480</v>
          </cell>
          <cell r="B294" t="str">
            <v>Execução de alvenaria aparente de tijolos cerâmicos c/ 18 furos assente c/ argamassa mista 1:4:12 de 1 vez</v>
          </cell>
          <cell r="C294" t="str">
            <v>M2</v>
          </cell>
          <cell r="D294">
            <v>87.908900000000003</v>
          </cell>
        </row>
        <row r="295">
          <cell r="A295" t="str">
            <v>001.07.00500</v>
          </cell>
          <cell r="B295" t="str">
            <v>Execução de alvenaria de elevação em tijolos cerâmicos com 21 furos, aparente dos dois lados, assente com argamassa mista 1:4:12 de 1/2 vez</v>
          </cell>
          <cell r="C295" t="str">
            <v>M2</v>
          </cell>
          <cell r="D295">
            <v>159.84989999999999</v>
          </cell>
        </row>
        <row r="296">
          <cell r="A296" t="str">
            <v>001.07.00540</v>
          </cell>
          <cell r="B296" t="str">
            <v>Execução de elemento vazado de cerâmica assente c/ argamassa de cimento e areia peneirada no traço 1:3</v>
          </cell>
          <cell r="C296" t="str">
            <v>m2</v>
          </cell>
          <cell r="D296">
            <v>23.953299999999999</v>
          </cell>
        </row>
        <row r="297">
          <cell r="A297" t="str">
            <v>001.07.00550</v>
          </cell>
          <cell r="B297" t="str">
            <v>Alvenaria de vedação com bloco cerâmico furado dim. 9x19x28, com juntas de 20 mm com argamassa mista de cimento, cal hidratada e areia sem peneirar no traço 1:2:9</v>
          </cell>
          <cell r="C297" t="str">
            <v>m2</v>
          </cell>
          <cell r="D297">
            <v>12.042199999999999</v>
          </cell>
        </row>
        <row r="298">
          <cell r="A298" t="str">
            <v>001.07.00551</v>
          </cell>
          <cell r="B298" t="str">
            <v>Alvenaria de vedação com bloco cerâmico furado dim.12x19x28, com juntas de 20 mm com argamassa mista de cimento, cal hidratada e areia sem peneirar no traço 1:2:9</v>
          </cell>
          <cell r="C298" t="str">
            <v>m2</v>
          </cell>
          <cell r="D298">
            <v>14.819100000000001</v>
          </cell>
        </row>
        <row r="299">
          <cell r="A299" t="str">
            <v>001.07.00552</v>
          </cell>
          <cell r="B299" t="str">
            <v>Alvenaria de vedação com bloco cerâmico furado dim.14x19x28, com juntas de 20 mm com argamassa mista de cimento, cal hidratada e areia sem peneirar no traço 1:2:9</v>
          </cell>
          <cell r="C299" t="str">
            <v>m2</v>
          </cell>
          <cell r="D299">
            <v>20.984100000000002</v>
          </cell>
        </row>
        <row r="300">
          <cell r="A300" t="str">
            <v>001.07.00560</v>
          </cell>
          <cell r="B300" t="str">
            <v>Alvenaria de Vedação Com Bloco de Concreto, Juntas de 10 mm Com Argamassa Mista de Cimento, Cal Hidratada e Areia Sem Peneirar no traço 1:0,50:8 dim. 11,50x19x39 cm</v>
          </cell>
          <cell r="C300" t="str">
            <v>M2</v>
          </cell>
          <cell r="D300">
            <v>14.8643</v>
          </cell>
        </row>
        <row r="301">
          <cell r="A301" t="str">
            <v>001.07.00580</v>
          </cell>
          <cell r="B301" t="str">
            <v>Alvenaria de Vedação Com Bloco de Concreto, Juntas de 10 mm Com Argamassa Mista de Cimento, Cal Hidratada e Areia Sem Peneirar no traço 1:0,50:8 dim. 14x19x39 cm</v>
          </cell>
          <cell r="C301" t="str">
            <v>M2</v>
          </cell>
          <cell r="D301">
            <v>19.522600000000001</v>
          </cell>
        </row>
        <row r="302">
          <cell r="A302" t="str">
            <v>001.07.00600</v>
          </cell>
          <cell r="B302" t="str">
            <v>Alvenaria de Vedação Com Bloco de Concreto, Juntas de 10 mm Com Argamassa Mista de Cimento, Cal Hidratada e Areia Sem Peneirar no traço 1:0,50:8 dim. 19x19x39 cm</v>
          </cell>
          <cell r="C302" t="str">
            <v>M2</v>
          </cell>
          <cell r="D302">
            <v>24.439800000000002</v>
          </cell>
        </row>
        <row r="303">
          <cell r="A303" t="str">
            <v>001.07.00620</v>
          </cell>
          <cell r="B303" t="str">
            <v>Alvenaria Estrutural Com Bloco de Concreto, Juntas de 10 mm Com Argamassa Mista de Cimento, Cal Hidratada e Areia Sem Peneirar no traço 1:0,25:6 dim. 14x19x39 cm</v>
          </cell>
          <cell r="C303" t="str">
            <v>M2</v>
          </cell>
          <cell r="D303">
            <v>22.0868</v>
          </cell>
        </row>
        <row r="304">
          <cell r="A304" t="str">
            <v>001.07.00640</v>
          </cell>
          <cell r="B304" t="str">
            <v>Alvenaria Estrutural Com Bloco de Concreto, Juntas de 10 mm Com Argamassa Mista de Cimento, Cal Hidratada e Areia Sem Peneirar no traço 1:0,25:6 dim. 19x19x39 cm</v>
          </cell>
          <cell r="C304" t="str">
            <v>M2</v>
          </cell>
          <cell r="D304">
            <v>28.4038</v>
          </cell>
        </row>
        <row r="305">
          <cell r="A305" t="str">
            <v>001.07.00660</v>
          </cell>
          <cell r="B305" t="str">
            <v>Execução de alvenaria com tijolos cerâmicos de 9x18x18 assente com argamassa 1:2:8, aparente de um lado e revestido do outro lado, em chapisco de cimento e areia 1:3, e reboco paulista usando argamassa mista 1:4/12 com 25mm de espessura - de 1 vez  17,5</v>
          </cell>
          <cell r="C305" t="str">
            <v>m2</v>
          </cell>
          <cell r="D305">
            <v>47.382599999999996</v>
          </cell>
        </row>
        <row r="306">
          <cell r="A306" t="str">
            <v>001.07.00680</v>
          </cell>
          <cell r="B306" t="str">
            <v>Execução de parede sanduíche usando de cada lado alvenaria de 1/2 vez de tijolo maciço assente com argamassa mista 1:4:12 e sanduíche de concreto na espessura de 0.5 m no traço de 1:2.5:3 com malha de 3/4 cada 10cm nos sentidos executados da seguinte fo</v>
          </cell>
          <cell r="C306" t="str">
            <v>M2</v>
          </cell>
          <cell r="D306">
            <v>82.861099999999993</v>
          </cell>
        </row>
        <row r="307">
          <cell r="A307" t="str">
            <v>001.07.00700</v>
          </cell>
          <cell r="B307" t="str">
            <v>Alvenaria em placas de concreto armado pré-moldado e=3,5cm</v>
          </cell>
          <cell r="C307" t="str">
            <v>M2</v>
          </cell>
          <cell r="D307">
            <v>16.555800000000001</v>
          </cell>
        </row>
        <row r="308">
          <cell r="A308" t="str">
            <v>001.07.00710</v>
          </cell>
          <cell r="B308" t="str">
            <v>Execucao de escada com degraus de tijolo macico, asente com massa forte, inclusive revestimento dos espelhos e pisos</v>
          </cell>
          <cell r="C308" t="str">
            <v>m3</v>
          </cell>
          <cell r="D308">
            <v>222.98679999999999</v>
          </cell>
        </row>
        <row r="309">
          <cell r="A309" t="str">
            <v>001.07.00720</v>
          </cell>
          <cell r="B309" t="str">
            <v>Reparo de trincas ou rachaduras em alvenaria de tijolo com ferros transversais e posteriormente refazer o acabamento conforme revestimento existente</v>
          </cell>
          <cell r="C309" t="str">
            <v>M</v>
          </cell>
          <cell r="D309">
            <v>8.8792000000000009</v>
          </cell>
        </row>
        <row r="310">
          <cell r="A310" t="str">
            <v>001.07.00790</v>
          </cell>
          <cell r="B310" t="str">
            <v>Fornecimento e instalação de caixa de concreto pré-moldado para ar condicionado de 7.000 btu</v>
          </cell>
          <cell r="C310" t="str">
            <v>un</v>
          </cell>
          <cell r="D310">
            <v>50.556899999999999</v>
          </cell>
        </row>
        <row r="311">
          <cell r="A311" t="str">
            <v>001.07.00792</v>
          </cell>
          <cell r="B311" t="str">
            <v>Fornecimento e instalação de caixa de concreto pré-moldado para ar condicionado de 10.000 btu</v>
          </cell>
          <cell r="C311" t="str">
            <v>un</v>
          </cell>
          <cell r="D311">
            <v>54.556899999999999</v>
          </cell>
        </row>
        <row r="312">
          <cell r="A312" t="str">
            <v>001.07.00794</v>
          </cell>
          <cell r="B312" t="str">
            <v>Fornecimento e instalação de caixa de concreto pré-moldado para ar condicionado de 20.000 btu</v>
          </cell>
          <cell r="C312" t="str">
            <v>un</v>
          </cell>
          <cell r="D312">
            <v>68.556899999999999</v>
          </cell>
        </row>
        <row r="313">
          <cell r="A313" t="str">
            <v>001.07.00800</v>
          </cell>
          <cell r="B313" t="str">
            <v>Verga, contra-verga ou pilar de concreto armado, incluindo concreto, forma e ferragem com concreto 13,5 mpa (300kg. cim/m3)</v>
          </cell>
          <cell r="C313" t="str">
            <v>M3</v>
          </cell>
          <cell r="D313">
            <v>538.10770000000002</v>
          </cell>
        </row>
        <row r="314">
          <cell r="A314" t="str">
            <v>001.08</v>
          </cell>
          <cell r="B314" t="str">
            <v>COBERTURA</v>
          </cell>
          <cell r="D314">
            <v>1037.4870000000001</v>
          </cell>
        </row>
        <row r="315">
          <cell r="A315" t="str">
            <v>001.08.00005</v>
          </cell>
          <cell r="B315" t="str">
            <v>Estrutura metálica para cobertura, com especificações mínimas: perfil dobrado aço USI SAC 300, laminado e chaparia ASTM A 36, eletrodo E6013, especificação AWS. incl. montagem e fundo anti corrosão a base de cromato de zinco</v>
          </cell>
          <cell r="C315" t="str">
            <v>kg</v>
          </cell>
          <cell r="D315">
            <v>5.625</v>
          </cell>
        </row>
        <row r="316">
          <cell r="A316" t="str">
            <v>001.08.00010</v>
          </cell>
          <cell r="B316" t="str">
            <v>Estrutura de madeira para telha de cerâmica ou de concreto, pontaletada sobre laje ou parede</v>
          </cell>
          <cell r="C316" t="str">
            <v>m2</v>
          </cell>
          <cell r="D316">
            <v>23.7986</v>
          </cell>
        </row>
        <row r="317">
          <cell r="A317" t="str">
            <v>001.08.00015</v>
          </cell>
          <cell r="B317" t="str">
            <v>Estrutura de madeira para telha de fibrocimento, alumínio ou aço zincado pontaletada sobre laje ou parede</v>
          </cell>
          <cell r="C317" t="str">
            <v>m2</v>
          </cell>
          <cell r="D317">
            <v>7.2419000000000002</v>
          </cell>
        </row>
        <row r="318">
          <cell r="A318" t="str">
            <v>001.08.00080</v>
          </cell>
          <cell r="B318" t="str">
            <v>Estrutura de madeira para telhado, c/ distância entre tesouras 4.00 m, 02 águas, p/ cobertura c/ chapa ondulada de c.a. ou alumínio, com 10 m de vão</v>
          </cell>
          <cell r="C318" t="str">
            <v>m2</v>
          </cell>
          <cell r="D318">
            <v>19.348199999999999</v>
          </cell>
        </row>
        <row r="319">
          <cell r="A319" t="str">
            <v>001.08.00100</v>
          </cell>
          <cell r="B319" t="str">
            <v>Estrutura de madeira para telhado, c/ distância entre tesouras 4.00 m, 02 águas, p/ cobertura c/ chapa ondulada de c.a. ou alumínio, com 15 m de vão</v>
          </cell>
          <cell r="C319" t="str">
            <v>m2</v>
          </cell>
          <cell r="D319">
            <v>23.051100000000002</v>
          </cell>
        </row>
        <row r="320">
          <cell r="A320" t="str">
            <v>001.08.00120</v>
          </cell>
          <cell r="B320" t="str">
            <v>Estrutura de madeira para telhado, c/ distância entre tesouras 4.00 m, 02 águas, p/ cobertura c/ chapa ondulada de c.a. ou alumínio, com 20 m de vão</v>
          </cell>
          <cell r="C320" t="str">
            <v>m2</v>
          </cell>
          <cell r="D320">
            <v>29.010400000000001</v>
          </cell>
        </row>
        <row r="321">
          <cell r="A321" t="str">
            <v>001.08.00140</v>
          </cell>
          <cell r="B321" t="str">
            <v>Estrutura de madeira para telhado, c/ distância entre tesouras 4.00 m, 04 águas p/ cobertura c/ chapas onduladas de c.a ou alumínio, com 10 m de vao</v>
          </cell>
          <cell r="C321" t="str">
            <v>m2</v>
          </cell>
          <cell r="D321">
            <v>21.773499999999999</v>
          </cell>
        </row>
        <row r="322">
          <cell r="A322" t="str">
            <v>001.08.00160</v>
          </cell>
          <cell r="B322" t="str">
            <v>Execução de estrutura de madeira para telhado, c/ distância entre tesouras 4.00 m, 04 águas p/ cobertura c/ chapas onduladas de c.a ou alumínio, com 15 m de vao</v>
          </cell>
          <cell r="C322" t="str">
            <v>m2</v>
          </cell>
          <cell r="D322">
            <v>25.374500000000001</v>
          </cell>
        </row>
        <row r="323">
          <cell r="A323" t="str">
            <v>001.08.00180</v>
          </cell>
          <cell r="B323" t="str">
            <v>Execução de estrutura de madeira para telhado, c/ distância entre tesouras 4.00 m, 04 águas p/ cobertura c/ chapas onduladas de c.a ou alumínio, com 20 m de vao</v>
          </cell>
          <cell r="C323" t="str">
            <v>m2</v>
          </cell>
          <cell r="D323">
            <v>33.365099999999998</v>
          </cell>
        </row>
        <row r="324">
          <cell r="A324" t="str">
            <v>001.08.00200</v>
          </cell>
          <cell r="B324" t="str">
            <v>Estrutura de Madeira  comum para telhado, constituído de tesouras (6x12 e 6x16 cm), terças (6x12 e 6x16 cm), caibros(5 x 6cm), ripas (1 x 5 cm) e contraventamentos p/ cobertura com telha de barro ou cerâmica de 3 a 7 m de vão</v>
          </cell>
          <cell r="C324" t="str">
            <v>m2</v>
          </cell>
          <cell r="D324">
            <v>26.2806</v>
          </cell>
        </row>
        <row r="325">
          <cell r="A325" t="str">
            <v>001.08.00205</v>
          </cell>
          <cell r="B325" t="str">
            <v>Estrutura de Madeira comum para telhado, constituído de tesouras (6x12 e 6x16 cm), terças (6x12 e 6x16 cm), caibros(5 x 6cm), ripas (1 x 5 cm) e contraventamentos p/ cobertura com telha de barro ou cerâmica de 7 a 10 m de vão</v>
          </cell>
          <cell r="C325" t="str">
            <v>m2</v>
          </cell>
          <cell r="D325">
            <v>30.045200000000001</v>
          </cell>
        </row>
        <row r="326">
          <cell r="A326" t="str">
            <v>001.08.00210</v>
          </cell>
          <cell r="B326" t="str">
            <v>Estrutura de Madeira comum para telhado, constituído de tesouras (6x12 e 6x16 cm), terças (6x12 e 6x16 cm), caibros(5 x 6cm), ripas (1 x 5 cm) e contraventamentos p/ cobertura com telha de barro ou cerâmica de 10 a 13 m de vão</v>
          </cell>
          <cell r="C326" t="str">
            <v>m2</v>
          </cell>
          <cell r="D326">
            <v>34.241500000000002</v>
          </cell>
        </row>
        <row r="327">
          <cell r="A327" t="str">
            <v>001.08.00240</v>
          </cell>
          <cell r="B327" t="str">
            <v>Estrutura de madeira para  telhas canalete 90 ou 43</v>
          </cell>
          <cell r="C327" t="str">
            <v>m2</v>
          </cell>
          <cell r="D327">
            <v>7.3407999999999998</v>
          </cell>
        </row>
        <row r="328">
          <cell r="A328" t="str">
            <v>001.08.00260</v>
          </cell>
          <cell r="B328" t="str">
            <v>Execução de estrutura de madeira para casa popular em telha ceramica</v>
          </cell>
          <cell r="C328" t="str">
            <v>m2</v>
          </cell>
          <cell r="D328">
            <v>12.240600000000001</v>
          </cell>
        </row>
        <row r="329">
          <cell r="A329" t="str">
            <v>001.08.00270</v>
          </cell>
          <cell r="B329" t="str">
            <v>Execução de Cobertura com telha cerâmica tipo ""plan"", inclinação 35%</v>
          </cell>
          <cell r="C329" t="str">
            <v>m2</v>
          </cell>
          <cell r="D329">
            <v>18.791799999999999</v>
          </cell>
        </row>
        <row r="330">
          <cell r="A330" t="str">
            <v>001.08.00275</v>
          </cell>
          <cell r="B330" t="str">
            <v>Execução de Cobertura com telha ceramica tipo portuguesa, inclinação 35%</v>
          </cell>
          <cell r="C330" t="str">
            <v>m2</v>
          </cell>
          <cell r="D330">
            <v>17.0045</v>
          </cell>
        </row>
        <row r="331">
          <cell r="A331" t="str">
            <v>001.08.00280</v>
          </cell>
          <cell r="B331" t="str">
            <v>Execução de Cobertura com telha cerâmica tipo colonial, inclinação 35%</v>
          </cell>
          <cell r="C331" t="str">
            <v>m2</v>
          </cell>
          <cell r="D331">
            <v>26.1097</v>
          </cell>
        </row>
        <row r="332">
          <cell r="A332" t="str">
            <v>001.08.00285</v>
          </cell>
          <cell r="B332" t="str">
            <v>Execução de Cobertura com telha cerâmica tipo romana inclinação 35%</v>
          </cell>
          <cell r="C332" t="str">
            <v>m2</v>
          </cell>
          <cell r="D332">
            <v>15.564500000000001</v>
          </cell>
        </row>
        <row r="333">
          <cell r="A333" t="str">
            <v>001.08.00290</v>
          </cell>
          <cell r="B333" t="str">
            <v>Execução de Cobertura com telha cerâmica tipo tipo francesa, inclinação 35%</v>
          </cell>
          <cell r="C333" t="str">
            <v>m2</v>
          </cell>
          <cell r="D333">
            <v>16.948499999999999</v>
          </cell>
        </row>
        <row r="334">
          <cell r="A334" t="str">
            <v>001.08.00300</v>
          </cell>
          <cell r="B334" t="str">
            <v>Fornecimento de Instalação de Cobertura com chapas onduladas de cimento amianto altura 24 mm, largura útil 450 mm, largura nominal  500 mm, de 4 mm de espessura, inclinação 27%</v>
          </cell>
          <cell r="C334" t="str">
            <v>m2</v>
          </cell>
          <cell r="D334">
            <v>5.5446999999999997</v>
          </cell>
        </row>
        <row r="335">
          <cell r="A335" t="str">
            <v>001.08.00305</v>
          </cell>
          <cell r="B335" t="str">
            <v>Fornecimento e Instalação de Cobertura com chapas onduladas de cimento amianto, altura 125 mm, largura útil 1.020 mm e largura nominal 1.064 mm, de 5 mm de espessura, inclinação 27%</v>
          </cell>
          <cell r="C335" t="str">
            <v>m2</v>
          </cell>
          <cell r="D335">
            <v>15.4024</v>
          </cell>
        </row>
        <row r="336">
          <cell r="A336" t="str">
            <v>001.08.00310</v>
          </cell>
          <cell r="B336" t="str">
            <v>Fornecimento e Instalação de Cobertura com chapas onduladas de cimento amianto, altura 125 mm, largura útil 1.020 mm e largura nominal 1.064 mm, de 6 mm de espessura, inclinação 27%</v>
          </cell>
          <cell r="C336" t="str">
            <v>m2</v>
          </cell>
          <cell r="D336">
            <v>18.061299999999999</v>
          </cell>
        </row>
        <row r="337">
          <cell r="A337" t="str">
            <v>001.08.00315</v>
          </cell>
          <cell r="B337" t="str">
            <v>Fornecimento e Instalação de Cobertura de cimento amianto, perfil trapezoidal,altura 181 mm, largura útil 490 mm, largura nominal 521 mm, de 8 mm de espessura, inclinação 3%</v>
          </cell>
          <cell r="C337" t="str">
            <v>m2</v>
          </cell>
          <cell r="D337">
            <v>22.8005</v>
          </cell>
        </row>
        <row r="338">
          <cell r="A338" t="str">
            <v>001.08.00320</v>
          </cell>
          <cell r="B338" t="str">
            <v>Fornecimento e Instalação de Cobertura com telhas onduladas de poliester c/reforço de fibra de vidro</v>
          </cell>
          <cell r="C338" t="str">
            <v>m2</v>
          </cell>
          <cell r="D338">
            <v>29.288799999999998</v>
          </cell>
        </row>
        <row r="339">
          <cell r="A339" t="str">
            <v>001.08.00325</v>
          </cell>
          <cell r="B339" t="str">
            <v>Fornecimento e Instalação de Cobertura com telha de aço galvanizado trapezoidal com 0.43mm de espessura</v>
          </cell>
          <cell r="C339" t="str">
            <v>m2</v>
          </cell>
          <cell r="D339">
            <v>24.955100000000002</v>
          </cell>
        </row>
        <row r="340">
          <cell r="A340" t="str">
            <v>001.08.00330</v>
          </cell>
          <cell r="B340" t="str">
            <v>Fornecimento e Instalação de Cobertura com telha trapezoidal de aço pré-pintada eletrostaticamente em uma face perkron upk - 25/1025 e=0,5mm, inclinação 10%</v>
          </cell>
          <cell r="C340" t="str">
            <v>m2</v>
          </cell>
          <cell r="D340">
            <v>33.729599999999998</v>
          </cell>
        </row>
        <row r="341">
          <cell r="A341" t="str">
            <v>001.08.00335</v>
          </cell>
          <cell r="B341" t="str">
            <v>Fornecimento e Instalação de Cobertura com telha trapezoidal de aço pré-pintada eletrostaticamente nas duas faces perkron upk - 25/1025 e=0,5mm, inclinação 10 %</v>
          </cell>
          <cell r="C341" t="str">
            <v>m2</v>
          </cell>
          <cell r="D341">
            <v>39.479599999999998</v>
          </cell>
        </row>
        <row r="342">
          <cell r="A342" t="str">
            <v>001.08.00401</v>
          </cell>
          <cell r="B342" t="str">
            <v>Execução de Cumeeira para telha de barro tipo francesa</v>
          </cell>
          <cell r="C342" t="str">
            <v>ML</v>
          </cell>
          <cell r="D342">
            <v>9.6081000000000003</v>
          </cell>
        </row>
        <row r="343">
          <cell r="A343" t="str">
            <v>001.08.00421</v>
          </cell>
          <cell r="B343" t="str">
            <v>Execução de Cumeeira para telha de barro tipo paulista ou colonial</v>
          </cell>
          <cell r="C343" t="str">
            <v>ML</v>
          </cell>
          <cell r="D343">
            <v>9.6081000000000003</v>
          </cell>
        </row>
        <row r="344">
          <cell r="A344" t="str">
            <v>001.08.00441</v>
          </cell>
          <cell r="B344" t="str">
            <v>Execução de Cumeeira para telha tipo romana</v>
          </cell>
          <cell r="C344" t="str">
            <v>ML</v>
          </cell>
          <cell r="D344">
            <v>9.0081000000000007</v>
          </cell>
        </row>
        <row r="345">
          <cell r="A345" t="str">
            <v>001.08.00561</v>
          </cell>
          <cell r="B345" t="str">
            <v>Fornecimento e Instalação de Cumeeira de cimento amianto normal p/telhas onduladas</v>
          </cell>
          <cell r="C345" t="str">
            <v>ML</v>
          </cell>
          <cell r="D345">
            <v>27.0425</v>
          </cell>
        </row>
        <row r="346">
          <cell r="A346" t="str">
            <v>001.08.00581</v>
          </cell>
          <cell r="B346" t="str">
            <v>Fornecimento e Instalação de Cumeeira de cimento amianto universal p/telhas onduladas</v>
          </cell>
          <cell r="C346" t="str">
            <v>ML</v>
          </cell>
          <cell r="D346">
            <v>31.233499999999999</v>
          </cell>
        </row>
        <row r="347">
          <cell r="A347" t="str">
            <v>001.08.00601</v>
          </cell>
          <cell r="B347" t="str">
            <v>Fornecimento e Instalação de Cumeeira de cimento amianto para canalete 90</v>
          </cell>
          <cell r="C347" t="str">
            <v>ML</v>
          </cell>
          <cell r="D347">
            <v>30.855</v>
          </cell>
        </row>
        <row r="348">
          <cell r="A348" t="str">
            <v>001.08.00621</v>
          </cell>
          <cell r="B348" t="str">
            <v>Fornecimento e Instalação de Cumeeira de cimento amianto p/canalete 49</v>
          </cell>
          <cell r="C348" t="str">
            <v>ML</v>
          </cell>
          <cell r="D348">
            <v>30.855</v>
          </cell>
        </row>
        <row r="349">
          <cell r="A349" t="str">
            <v>001.08.00641</v>
          </cell>
          <cell r="B349" t="str">
            <v>Fornecimento e Instalação de Cumeeira de cimento amianto p/ telha vogatex</v>
          </cell>
          <cell r="C349" t="str">
            <v>ML</v>
          </cell>
          <cell r="D349">
            <v>7.2598000000000003</v>
          </cell>
        </row>
        <row r="350">
          <cell r="A350" t="str">
            <v>001.08.00661</v>
          </cell>
          <cell r="B350" t="str">
            <v>Fornecimento e Instalação de Tampão de cimento aminato para canalete 90 (723x215) mm</v>
          </cell>
          <cell r="C350" t="str">
            <v>UN</v>
          </cell>
          <cell r="D350">
            <v>20.065000000000001</v>
          </cell>
        </row>
        <row r="351">
          <cell r="A351" t="str">
            <v>001.08.00681</v>
          </cell>
          <cell r="B351" t="str">
            <v>Fornecimento e Instalação de Tampão de cimento amianto para cobertura c/canalete 49</v>
          </cell>
          <cell r="C351" t="str">
            <v>M2</v>
          </cell>
          <cell r="D351">
            <v>35.762</v>
          </cell>
        </row>
        <row r="352">
          <cell r="A352" t="str">
            <v>001.08.00701</v>
          </cell>
          <cell r="B352" t="str">
            <v>Fornecimento e Instalação de Tampão de cimento amianto para cobertura c/canalete 90</v>
          </cell>
          <cell r="C352" t="str">
            <v>M2</v>
          </cell>
          <cell r="D352">
            <v>51.271999999999998</v>
          </cell>
        </row>
        <row r="353">
          <cell r="A353" t="str">
            <v>001.08.01181</v>
          </cell>
          <cell r="B353" t="str">
            <v>Fornecimento e Instalação de Cumeeira lisa de aluminio pré-pintada - perkron</v>
          </cell>
          <cell r="C353" t="str">
            <v>ML</v>
          </cell>
          <cell r="D353">
            <v>32.563499999999998</v>
          </cell>
        </row>
        <row r="354">
          <cell r="A354" t="str">
            <v>001.08.01201</v>
          </cell>
          <cell r="B354" t="str">
            <v>Fornecimento e Instalação de Rufo de topo liso (rtl) de aco pré-pintado perkron</v>
          </cell>
          <cell r="C354" t="str">
            <v>ML</v>
          </cell>
          <cell r="D354">
            <v>14.3565</v>
          </cell>
        </row>
        <row r="355">
          <cell r="A355" t="str">
            <v>001.08.01221</v>
          </cell>
          <cell r="B355" t="str">
            <v>Fornecimento e Instalação de Calha em chapa galvanizada nº26 com desenvolvimento de 0.33 m</v>
          </cell>
          <cell r="C355" t="str">
            <v>ML</v>
          </cell>
          <cell r="D355">
            <v>17.390599999999999</v>
          </cell>
        </row>
        <row r="356">
          <cell r="A356" t="str">
            <v>001.08.01241</v>
          </cell>
          <cell r="B356" t="str">
            <v>Fornecimento e Instalação de Calha em chapa galvanizada nº26 com desenvolvimento de 0.50 m</v>
          </cell>
          <cell r="C356" t="str">
            <v>ML</v>
          </cell>
          <cell r="D356">
            <v>23.7941</v>
          </cell>
        </row>
        <row r="357">
          <cell r="A357" t="str">
            <v>001.08.01261</v>
          </cell>
          <cell r="B357" t="str">
            <v>Fornecimento e Instalação de Tubo de pvc para águas pluviais inclusive braçadeira para fixação 100 mm</v>
          </cell>
          <cell r="C357" t="str">
            <v>ML</v>
          </cell>
          <cell r="D357">
            <v>12.4421</v>
          </cell>
        </row>
        <row r="358">
          <cell r="A358" t="str">
            <v>001.08.01281</v>
          </cell>
          <cell r="B358" t="str">
            <v>Fornecimento e Instalação de Curva de pvc 90º diâm.100 mm</v>
          </cell>
          <cell r="C358" t="str">
            <v>un</v>
          </cell>
          <cell r="D358">
            <v>13.8729</v>
          </cell>
        </row>
        <row r="359">
          <cell r="A359" t="str">
            <v>001.08.01301</v>
          </cell>
          <cell r="B359" t="str">
            <v>Fornecimento e Instalação de Ralo seco vertical em ferro fundido diâm.100 mm</v>
          </cell>
          <cell r="C359" t="str">
            <v>UN</v>
          </cell>
          <cell r="D359">
            <v>12.5474</v>
          </cell>
        </row>
        <row r="360">
          <cell r="A360" t="str">
            <v>001.08.01321</v>
          </cell>
          <cell r="B360" t="str">
            <v>Fornecimento e Instalação de Rufo em chapa galvanizada nº26,com desenvolvimento de 0,16m</v>
          </cell>
          <cell r="C360" t="str">
            <v>ML</v>
          </cell>
          <cell r="D360">
            <v>12.7326</v>
          </cell>
        </row>
        <row r="361">
          <cell r="A361" t="str">
            <v>001.08.01341</v>
          </cell>
          <cell r="B361" t="str">
            <v>Fornecimento e Instalação de Rufo em chapa galvanizada nº26,com desenvolvimento de 0,20m</v>
          </cell>
          <cell r="C361" t="str">
            <v>ML</v>
          </cell>
          <cell r="D361">
            <v>13.2029</v>
          </cell>
        </row>
        <row r="362">
          <cell r="A362" t="str">
            <v>001.08.01361</v>
          </cell>
          <cell r="B362" t="str">
            <v>Fornecimento e instalação de Acabamento de beiral com tabua trabalhada, tratada e envernizada 1"""" x 10""""</v>
          </cell>
          <cell r="C362" t="str">
            <v>ML</v>
          </cell>
          <cell r="D362">
            <v>10.330399999999999</v>
          </cell>
        </row>
        <row r="363">
          <cell r="A363" t="str">
            <v>001.08.01381</v>
          </cell>
          <cell r="B363" t="str">
            <v>Execução de Reparo de cobertura -  emboçamento da última fiada de telhas cerâmicas, empregando argamassa mista de cimento, cal e areia no traço 1:2:8</v>
          </cell>
          <cell r="C363" t="str">
            <v>ML</v>
          </cell>
          <cell r="D363">
            <v>3.6324999999999998</v>
          </cell>
        </row>
        <row r="364">
          <cell r="A364" t="str">
            <v>001.08.01401</v>
          </cell>
          <cell r="B364" t="str">
            <v>Execução de Reparo de cobertura -  revisão de cobertura de telhas cerâmicas com tomada de  goteiras</v>
          </cell>
          <cell r="C364" t="str">
            <v>M2</v>
          </cell>
          <cell r="D364">
            <v>0.46400000000000002</v>
          </cell>
        </row>
        <row r="365">
          <cell r="A365" t="str">
            <v>001.08.01441</v>
          </cell>
          <cell r="B365" t="str">
            <v>Execução de Reparo de cobertura - substituição de caibros de peróba</v>
          </cell>
          <cell r="C365" t="str">
            <v>ML</v>
          </cell>
          <cell r="D365">
            <v>3.1501999999999999</v>
          </cell>
        </row>
        <row r="366">
          <cell r="A366" t="str">
            <v>001.08.01461</v>
          </cell>
          <cell r="B366" t="str">
            <v>Execução de Reparo de cobertura - substituição de vigas de peróba 6x12 cm</v>
          </cell>
          <cell r="C366" t="str">
            <v>ML</v>
          </cell>
          <cell r="D366">
            <v>9.4764999999999997</v>
          </cell>
        </row>
        <row r="367">
          <cell r="A367" t="str">
            <v>001.08.01481</v>
          </cell>
          <cell r="B367" t="str">
            <v>Execução de Reparo de cobertura - substituição de vigas de peróba 6x16 cm</v>
          </cell>
          <cell r="C367" t="str">
            <v>ML</v>
          </cell>
          <cell r="D367">
            <v>9.9803999999999995</v>
          </cell>
        </row>
        <row r="368">
          <cell r="A368" t="str">
            <v>001.08.01501</v>
          </cell>
          <cell r="B368" t="str">
            <v>Execução de Reparo de cobertura - substituição de telha cerâmica tipo francesa</v>
          </cell>
          <cell r="C368" t="str">
            <v>UN</v>
          </cell>
          <cell r="D368">
            <v>0.97109999999999996</v>
          </cell>
        </row>
        <row r="369">
          <cell r="A369" t="str">
            <v>001.08.01521</v>
          </cell>
          <cell r="B369" t="str">
            <v>Execução de Reparo de cobertura - substituição de telha cerâmica tipo colonial</v>
          </cell>
          <cell r="C369" t="str">
            <v>UN</v>
          </cell>
          <cell r="D369">
            <v>0.90110000000000001</v>
          </cell>
        </row>
        <row r="370">
          <cell r="A370" t="str">
            <v>001.08.01541</v>
          </cell>
          <cell r="B370" t="str">
            <v>Execução de Reparo de cobertura - substituição de telha cerâmica tipo plan</v>
          </cell>
          <cell r="C370" t="str">
            <v>UN</v>
          </cell>
          <cell r="D370">
            <v>0.69110000000000005</v>
          </cell>
        </row>
        <row r="371">
          <cell r="A371" t="str">
            <v>001.09</v>
          </cell>
          <cell r="B371" t="str">
            <v>ESQUADRIAS</v>
          </cell>
          <cell r="D371">
            <v>20237.3737</v>
          </cell>
        </row>
        <row r="372">
          <cell r="A372" t="str">
            <v>001.09.00020</v>
          </cell>
          <cell r="B372" t="str">
            <v>Fornecimento e Instalação de Porta metálica de abrir em chapa dobrada n 18</v>
          </cell>
          <cell r="C372" t="str">
            <v>M2</v>
          </cell>
          <cell r="D372">
            <v>248.40690000000001</v>
          </cell>
        </row>
        <row r="373">
          <cell r="A373" t="str">
            <v>001.09.00040</v>
          </cell>
          <cell r="B373" t="str">
            <v>Fornecimento e Instalação de Porta metálica de abrir em metalón</v>
          </cell>
          <cell r="C373" t="str">
            <v>M2</v>
          </cell>
          <cell r="D373">
            <v>148.55690000000001</v>
          </cell>
        </row>
        <row r="374">
          <cell r="A374" t="str">
            <v>001.09.00060</v>
          </cell>
          <cell r="B374" t="str">
            <v>Fornecimento e Instalação de Porta metálica de abrir em perfil metálico (cantoneiras e tees)</v>
          </cell>
          <cell r="C374" t="str">
            <v>M2</v>
          </cell>
          <cell r="D374">
            <v>161.55690000000001</v>
          </cell>
        </row>
        <row r="375">
          <cell r="A375" t="str">
            <v>001.09.00080</v>
          </cell>
          <cell r="B375" t="str">
            <v>Fornecimento e Instalação de Porta metálica de correr em chapa dobrada n 18</v>
          </cell>
          <cell r="C375" t="str">
            <v>M2</v>
          </cell>
          <cell r="D375">
            <v>161.55690000000001</v>
          </cell>
        </row>
        <row r="376">
          <cell r="A376" t="str">
            <v>001.09.00100</v>
          </cell>
          <cell r="B376" t="str">
            <v>Fornecimento e instalação de Porta metálica de correr em metalón</v>
          </cell>
          <cell r="C376" t="str">
            <v>M2</v>
          </cell>
          <cell r="D376">
            <v>183.55690000000001</v>
          </cell>
        </row>
        <row r="377">
          <cell r="A377" t="str">
            <v>001.09.00120</v>
          </cell>
          <cell r="B377" t="str">
            <v>Fornecimento e Instalação de Porta metálica de correr em perfil metálico (cantoneiras e tees)</v>
          </cell>
          <cell r="C377" t="str">
            <v>M2</v>
          </cell>
          <cell r="D377">
            <v>168.55690000000001</v>
          </cell>
        </row>
        <row r="378">
          <cell r="A378" t="str">
            <v>001.09.00140</v>
          </cell>
          <cell r="B378" t="str">
            <v>Fornecimento e Instalaçao de Porta metálica de de abrir em metalón com janela acoplada</v>
          </cell>
          <cell r="C378" t="str">
            <v>M2</v>
          </cell>
          <cell r="D378">
            <v>101.0569</v>
          </cell>
        </row>
        <row r="379">
          <cell r="A379" t="str">
            <v>001.09.00160</v>
          </cell>
          <cell r="B379" t="str">
            <v>Fornecimento e Instalação de Porta metálica de ( 2,00 x 2,60 ) m - 2 fls de abrir c/ vidro</v>
          </cell>
          <cell r="C379" t="str">
            <v>UN</v>
          </cell>
          <cell r="D379">
            <v>784.98469999999998</v>
          </cell>
        </row>
        <row r="380">
          <cell r="A380" t="str">
            <v>001.09.00180</v>
          </cell>
          <cell r="B380" t="str">
            <v>Porta metálica de enrolar em chapa de aço ondulada</v>
          </cell>
          <cell r="C380" t="str">
            <v>M2</v>
          </cell>
          <cell r="D380">
            <v>88.1614</v>
          </cell>
        </row>
        <row r="381">
          <cell r="A381" t="str">
            <v>001.09.00200</v>
          </cell>
          <cell r="B381" t="str">
            <v>Janela metálica basculante em chapa dobrada n 18</v>
          </cell>
          <cell r="C381" t="str">
            <v>M2</v>
          </cell>
          <cell r="D381">
            <v>229.27850000000001</v>
          </cell>
        </row>
        <row r="382">
          <cell r="A382" t="str">
            <v>001.09.00220</v>
          </cell>
          <cell r="B382" t="str">
            <v>Janela metálica basculante em metalón</v>
          </cell>
          <cell r="C382" t="str">
            <v>M2</v>
          </cell>
          <cell r="D382">
            <v>166.21850000000001</v>
          </cell>
        </row>
        <row r="383">
          <cell r="A383" t="str">
            <v>001.09.00240</v>
          </cell>
          <cell r="B383" t="str">
            <v>Janela metálica basculante em perfil metálico (cantoneiras e tees)</v>
          </cell>
          <cell r="C383" t="str">
            <v>M2</v>
          </cell>
          <cell r="D383">
            <v>166.21850000000001</v>
          </cell>
        </row>
        <row r="384">
          <cell r="A384" t="str">
            <v>001.09.00260</v>
          </cell>
          <cell r="B384" t="str">
            <v>Janela metálica de correr em chapa de aço  dobrada n 18</v>
          </cell>
          <cell r="C384" t="str">
            <v>M2</v>
          </cell>
          <cell r="D384">
            <v>194.27850000000001</v>
          </cell>
        </row>
        <row r="385">
          <cell r="A385" t="str">
            <v>001.09.00280</v>
          </cell>
          <cell r="B385" t="str">
            <v>Janela metálica de correr em metalón</v>
          </cell>
          <cell r="C385" t="str">
            <v>M2</v>
          </cell>
          <cell r="D385">
            <v>157.06190000000001</v>
          </cell>
        </row>
        <row r="386">
          <cell r="A386" t="str">
            <v>001.09.00300</v>
          </cell>
          <cell r="B386" t="str">
            <v>Janela metálica de correr em perfis metálicos (cantoneiras e tees)</v>
          </cell>
          <cell r="C386" t="str">
            <v>M2</v>
          </cell>
          <cell r="D386">
            <v>164.27850000000001</v>
          </cell>
        </row>
        <row r="387">
          <cell r="A387" t="str">
            <v>001.09.00320</v>
          </cell>
          <cell r="B387" t="str">
            <v>Janela metálica maximar em chapa dobrada n 18</v>
          </cell>
          <cell r="C387" t="str">
            <v>M2</v>
          </cell>
          <cell r="D387">
            <v>172.06190000000001</v>
          </cell>
        </row>
        <row r="388">
          <cell r="A388" t="str">
            <v>001.09.00340</v>
          </cell>
          <cell r="B388" t="str">
            <v>Janela metálica maximar em metalón</v>
          </cell>
          <cell r="C388" t="str">
            <v>M2</v>
          </cell>
          <cell r="D388">
            <v>172.06190000000001</v>
          </cell>
        </row>
        <row r="389">
          <cell r="A389" t="str">
            <v>001.09.00360</v>
          </cell>
          <cell r="B389" t="str">
            <v>Janela metálica maximar em perfis metálicos (cantoneiras e tees)</v>
          </cell>
          <cell r="C389" t="str">
            <v>M2</v>
          </cell>
          <cell r="D389">
            <v>181.06190000000001</v>
          </cell>
        </row>
        <row r="390">
          <cell r="A390" t="str">
            <v>001.09.00380</v>
          </cell>
          <cell r="B390" t="str">
            <v>Janela metálica veneziana em metalon</v>
          </cell>
          <cell r="C390" t="str">
            <v>M2</v>
          </cell>
          <cell r="D390">
            <v>142.06190000000001</v>
          </cell>
        </row>
        <row r="391">
          <cell r="A391" t="str">
            <v>001.09.00400</v>
          </cell>
          <cell r="B391" t="str">
            <v>Janela metálica fixa para vidro em chapa dobrada</v>
          </cell>
          <cell r="C391" t="str">
            <v>M2</v>
          </cell>
          <cell r="D391">
            <v>197.06190000000001</v>
          </cell>
        </row>
        <row r="392">
          <cell r="A392" t="str">
            <v>001.09.00440</v>
          </cell>
          <cell r="B392" t="str">
            <v>Janela metálica tipo grade de ferro de 1/2 pol. espaçados a cada 15 cm incl. tela de arame sobreposta, j3-120x50 cm</v>
          </cell>
          <cell r="C392" t="str">
            <v>UN</v>
          </cell>
          <cell r="D392">
            <v>254.05930000000001</v>
          </cell>
        </row>
        <row r="393">
          <cell r="A393" t="str">
            <v>001.09.00460</v>
          </cell>
          <cell r="B393" t="str">
            <v>Janela metálica de chapa dobrada n.18 tipo grade fixa inclusive ferragens e tela mosquiteiro</v>
          </cell>
          <cell r="C393" t="str">
            <v>M2</v>
          </cell>
          <cell r="D393">
            <v>141.77850000000001</v>
          </cell>
        </row>
        <row r="394">
          <cell r="A394" t="str">
            <v>001.09.00480</v>
          </cell>
          <cell r="B394" t="str">
            <v>Janela metálica de correr em metalón com tela</v>
          </cell>
          <cell r="C394" t="str">
            <v>M2</v>
          </cell>
          <cell r="D394">
            <v>158.9177</v>
          </cell>
        </row>
        <row r="395">
          <cell r="A395" t="str">
            <v>001.09.00500</v>
          </cell>
          <cell r="B395" t="str">
            <v>Portão metálico tipo grade em ferro de 1/2 pol espaçados a cada 15 cm conf. modelo, p5-90x210 cm</v>
          </cell>
          <cell r="C395" t="str">
            <v>UN</v>
          </cell>
          <cell r="D395">
            <v>327.85390000000001</v>
          </cell>
        </row>
        <row r="396">
          <cell r="A396" t="str">
            <v>001.09.00510</v>
          </cell>
          <cell r="B396" t="str">
            <v>Portão de Correr em Chapa Corrugada N.18, Conf. Det. SINFRA N.06</v>
          </cell>
          <cell r="C396" t="str">
            <v>m2</v>
          </cell>
          <cell r="D396">
            <v>213.4982</v>
          </cell>
        </row>
        <row r="397">
          <cell r="A397" t="str">
            <v>001.09.00520</v>
          </cell>
          <cell r="B397" t="str">
            <v>Gradil  de ferro metalón 20x20 mm</v>
          </cell>
          <cell r="C397" t="str">
            <v>M2</v>
          </cell>
          <cell r="D397">
            <v>78.786799999999999</v>
          </cell>
        </row>
        <row r="398">
          <cell r="A398" t="str">
            <v>001.09.00530</v>
          </cell>
          <cell r="B398" t="str">
            <v>Fornecimento e Instalação de Gradil em Módulos Fixos, conf. det. SINFRA/ FEMA - Entrada do Parque Mãe Bonifácia</v>
          </cell>
          <cell r="C398" t="str">
            <v>ml</v>
          </cell>
          <cell r="D398">
            <v>234.37459999999999</v>
          </cell>
        </row>
        <row r="399">
          <cell r="A399" t="str">
            <v>001.09.00540</v>
          </cell>
          <cell r="B399" t="str">
            <v>Portão de ferro metalon  30x20mm</v>
          </cell>
          <cell r="C399" t="str">
            <v>M2</v>
          </cell>
          <cell r="D399">
            <v>54.727699999999999</v>
          </cell>
        </row>
        <row r="400">
          <cell r="A400" t="str">
            <v>001.09.00560</v>
          </cell>
          <cell r="B400" t="str">
            <v>Grades de proteção - chapa 2 x 1 cm</v>
          </cell>
          <cell r="C400" t="str">
            <v>M2</v>
          </cell>
          <cell r="D400">
            <v>69.778499999999994</v>
          </cell>
        </row>
        <row r="401">
          <cell r="A401" t="str">
            <v>001.09.00580</v>
          </cell>
          <cell r="B401" t="str">
            <v>Portão metálico em chapa dobrada com fechamento em chapa lisa, inclusive ferragens</v>
          </cell>
          <cell r="C401" t="str">
            <v>M2</v>
          </cell>
          <cell r="D401">
            <v>88.478499999999997</v>
          </cell>
        </row>
        <row r="402">
          <cell r="A402" t="str">
            <v>001.09.00600</v>
          </cell>
          <cell r="B402" t="str">
            <v>Corrimão metálico de ferro ( 3 x 2 cm ) h=0,80m</v>
          </cell>
          <cell r="C402" t="str">
            <v>ML</v>
          </cell>
          <cell r="D402">
            <v>59.278500000000001</v>
          </cell>
        </row>
        <row r="403">
          <cell r="A403" t="str">
            <v>001.09.00620</v>
          </cell>
          <cell r="B403" t="str">
            <v>Portão metálico em chapa lisa vincada c/ requadro em perfil de ferro simples, inclusive ferragens e fechadura</v>
          </cell>
          <cell r="C403" t="str">
            <v>M2</v>
          </cell>
          <cell r="D403">
            <v>103.9177</v>
          </cell>
        </row>
        <row r="404">
          <cell r="A404" t="str">
            <v>001.09.00640</v>
          </cell>
          <cell r="B404" t="str">
            <v>Alçapão metálico em chapa galvanizada</v>
          </cell>
          <cell r="C404" t="str">
            <v>M2</v>
          </cell>
          <cell r="D404">
            <v>248.40690000000001</v>
          </cell>
        </row>
        <row r="405">
          <cell r="A405" t="str">
            <v>001.09.00660</v>
          </cell>
          <cell r="B405" t="str">
            <v>Fornecimento e Instalação de Batente ou guarnição metálica para vão de ( 0,80 x 2,10 ) m</v>
          </cell>
          <cell r="C405" t="str">
            <v>UN</v>
          </cell>
          <cell r="D405">
            <v>61.561900000000001</v>
          </cell>
        </row>
        <row r="406">
          <cell r="A406" t="str">
            <v>001.09.00680</v>
          </cell>
          <cell r="B406" t="str">
            <v>Fornecimento e Instalação de Batente ou guarnição metálica para vão de ( 1,20 x 2,10 ) m</v>
          </cell>
          <cell r="C406" t="str">
            <v>UN</v>
          </cell>
          <cell r="D406">
            <v>66.4499</v>
          </cell>
        </row>
        <row r="407">
          <cell r="A407" t="str">
            <v>001.09.00700</v>
          </cell>
          <cell r="B407" t="str">
            <v>Fornecimento e Instalação de Batente ou guarnição metálica para vão de ( 1,50 x 2,10 ) m</v>
          </cell>
          <cell r="C407" t="str">
            <v>UN</v>
          </cell>
          <cell r="D407">
            <v>70.347700000000003</v>
          </cell>
        </row>
        <row r="408">
          <cell r="A408" t="str">
            <v>001.09.00720</v>
          </cell>
          <cell r="B408" t="str">
            <v>Fornecimento e Instalação de Batente ou guarnição metálica para vão de ( 1,80 x 2,10 ) m</v>
          </cell>
          <cell r="C408" t="str">
            <v>UN</v>
          </cell>
          <cell r="D408">
            <v>74.245500000000007</v>
          </cell>
        </row>
        <row r="409">
          <cell r="A409" t="str">
            <v>001.09.00740</v>
          </cell>
          <cell r="B409" t="str">
            <v>Fornecimento e Instalação de Porta  de ferro em perfil metálico - 0,80x2,10m - padrão comercial</v>
          </cell>
          <cell r="C409" t="str">
            <v>UN</v>
          </cell>
          <cell r="D409">
            <v>117.3069</v>
          </cell>
        </row>
        <row r="410">
          <cell r="A410" t="str">
            <v>001.09.00760</v>
          </cell>
          <cell r="B410" t="str">
            <v>Fornecimento e Instalação de Porta  de ferro em perfis metalicos - 0,70x2,10m - padrão comercial</v>
          </cell>
          <cell r="C410" t="str">
            <v>UN</v>
          </cell>
          <cell r="D410">
            <v>117.3069</v>
          </cell>
        </row>
        <row r="411">
          <cell r="A411" t="str">
            <v>001.09.00770</v>
          </cell>
          <cell r="B411" t="str">
            <v>Fornecimento e Instalação de Porta  de ferro em perfil metálico - 0,60x2,10m - padrão comercial</v>
          </cell>
          <cell r="C411" t="str">
            <v>un</v>
          </cell>
          <cell r="D411">
            <v>132.46690000000001</v>
          </cell>
        </row>
        <row r="412">
          <cell r="A412" t="str">
            <v>001.09.00780</v>
          </cell>
          <cell r="B412" t="str">
            <v>Fornecimento e Instalação de Porta de Ferro de Correr Em Perfil Metálico Tipo Mosaico Quadriculado, 4 Folhas, Dim. 2.00 x 2.13 Req. 13 Chapa 22 - Padrão Comercial</v>
          </cell>
          <cell r="C412" t="str">
            <v>m2</v>
          </cell>
          <cell r="D412">
            <v>241.42850000000001</v>
          </cell>
        </row>
        <row r="413">
          <cell r="A413" t="str">
            <v>001.09.00790</v>
          </cell>
          <cell r="B413" t="str">
            <v>Fornecimento e Instalação de Porta de ferro tipo veneziana - 0,80x2,10m - padrão comercial</v>
          </cell>
          <cell r="C413" t="str">
            <v>un</v>
          </cell>
          <cell r="D413">
            <v>132.46690000000001</v>
          </cell>
        </row>
        <row r="414">
          <cell r="A414" t="str">
            <v>001.09.00800</v>
          </cell>
          <cell r="B414" t="str">
            <v>Fornecimento e Instalação de Porta de ferro tipo veneziana - 0,70x2,10m - padrão comercial</v>
          </cell>
          <cell r="C414" t="str">
            <v>UN</v>
          </cell>
          <cell r="D414">
            <v>132.46690000000001</v>
          </cell>
        </row>
        <row r="415">
          <cell r="A415" t="str">
            <v>001.09.00805</v>
          </cell>
          <cell r="B415" t="str">
            <v>Fornecimento e Instalação de Porta de ferro tipo veneziana - 0,60x2,10m - padrão comercial</v>
          </cell>
          <cell r="C415" t="str">
            <v>un</v>
          </cell>
          <cell r="D415">
            <v>132.46690000000001</v>
          </cell>
        </row>
        <row r="416">
          <cell r="A416" t="str">
            <v>001.09.00820</v>
          </cell>
          <cell r="B416" t="str">
            <v>Fornecimento e Instalação de Janela de ferro em perfis metálicos - basculante com grade - padrão comercial</v>
          </cell>
          <cell r="C416" t="str">
            <v>M2</v>
          </cell>
          <cell r="D416">
            <v>229.27850000000001</v>
          </cell>
        </row>
        <row r="417">
          <cell r="A417" t="str">
            <v>001.09.00825</v>
          </cell>
          <cell r="B417" t="str">
            <v>Fornecimento e Instalação de Janela Tipo Vitro Basculante com Grade Xadrez 0.40 x 0.40 cm, batente e = 12 cm chapa 22 - Padrão Comercial</v>
          </cell>
          <cell r="C417" t="str">
            <v>m2</v>
          </cell>
          <cell r="D417">
            <v>166.47649999999999</v>
          </cell>
        </row>
        <row r="418">
          <cell r="A418" t="str">
            <v>001.09.00826</v>
          </cell>
          <cell r="B418" t="str">
            <v>Fornecimento e Instalação de Janela Tipo Vitro Basculante com Grade Xadrez 0.40 x 0.60 cm Batente e = 12 cm Chapa 22 - Padrão Comercial</v>
          </cell>
          <cell r="C418" t="str">
            <v>m2</v>
          </cell>
          <cell r="D418">
            <v>166.47649999999999</v>
          </cell>
        </row>
        <row r="419">
          <cell r="A419" t="str">
            <v>001.09.00830</v>
          </cell>
          <cell r="B419" t="str">
            <v>Fornecimento e Instalação de Janela Tipo Vitro Maxim-ar 1.00 x 0.60 m c/ Grade Xadrez, Batente E = 12 cm, Chapa 22  - Padrão Comercial</v>
          </cell>
          <cell r="C419" t="str">
            <v>m2</v>
          </cell>
          <cell r="D419">
            <v>214.70650000000001</v>
          </cell>
        </row>
        <row r="420">
          <cell r="A420" t="str">
            <v>001.09.00840</v>
          </cell>
          <cell r="B420" t="str">
            <v>Fornecimento e Instalação de Janela de ferro em perfis metálicos - de correr com grade  - padrão comercial</v>
          </cell>
          <cell r="C420" t="str">
            <v>m2</v>
          </cell>
          <cell r="D420">
            <v>157.06190000000001</v>
          </cell>
        </row>
        <row r="421">
          <cell r="A421" t="str">
            <v>001.09.00845</v>
          </cell>
          <cell r="B421" t="str">
            <v>Fornecimento e Instalação de Janela Tipo Vitro de Correr com Caixilho Fixo 1.20 x 1.00 m c/ Grade, Batente E = 12 cm, Chapa 22 4 Folhas - Padrão Comercial</v>
          </cell>
          <cell r="C421" t="str">
            <v>m2</v>
          </cell>
          <cell r="D421">
            <v>128.8065</v>
          </cell>
        </row>
        <row r="422">
          <cell r="A422" t="str">
            <v>001.09.00846</v>
          </cell>
          <cell r="B422" t="str">
            <v>Fornecimento e Instalação de Janela Tipo Vitro de Correr com Caixilho Fixo 1.50 x 1.00 m c/ Grade, Batente E = 12 cm, Chapa 22 4 Folhas - Padrão Comercial</v>
          </cell>
          <cell r="C422" t="str">
            <v>m2</v>
          </cell>
          <cell r="D422">
            <v>118.6765</v>
          </cell>
        </row>
        <row r="423">
          <cell r="A423" t="str">
            <v>001.09.00848</v>
          </cell>
          <cell r="B423" t="str">
            <v>Fornecimento e Instalação de Janela Tipo Vitro de Correr com Caixilho Fixo 2.00 x 1.00 m s/ Grade, Batente e= 12 cm Chapa 22, 4 Folhas - Padrão Comercial</v>
          </cell>
          <cell r="C423" t="str">
            <v>m2</v>
          </cell>
          <cell r="D423">
            <v>113.2265</v>
          </cell>
        </row>
        <row r="424">
          <cell r="A424" t="str">
            <v>001.09.00850</v>
          </cell>
          <cell r="B424" t="str">
            <v>Fornecimento e Instalação de Janela Tipo Vitro de Correr com Caixilho Fixo 1.50 x 1.20 m c/ Grade, Batente E = 12 cm, Chapa 22 4 Folhas - Padrão Comercial</v>
          </cell>
          <cell r="C424" t="str">
            <v>m2</v>
          </cell>
          <cell r="D424">
            <v>110.8265</v>
          </cell>
        </row>
        <row r="425">
          <cell r="A425" t="str">
            <v>001.09.00860</v>
          </cell>
          <cell r="B425" t="str">
            <v>Fornecimento e Instalação de Janela metálica tipo veneziana de correr com grade - padrão comercial</v>
          </cell>
          <cell r="C425" t="str">
            <v>m2</v>
          </cell>
          <cell r="D425">
            <v>157.06190000000001</v>
          </cell>
        </row>
        <row r="426">
          <cell r="A426" t="str">
            <v>001.09.00880</v>
          </cell>
          <cell r="B426" t="str">
            <v>Porta de madeira tipo solidor inclus. guarnições, batentes e dobradiças, (0.60 x 2.10 m)</v>
          </cell>
          <cell r="C426" t="str">
            <v>UN</v>
          </cell>
          <cell r="D426">
            <v>92.528000000000006</v>
          </cell>
        </row>
        <row r="427">
          <cell r="A427" t="str">
            <v>001.09.00900</v>
          </cell>
          <cell r="B427" t="str">
            <v>Porta de madeira tipo solidor inclus. guarnições, batentes e dobradiças, (0.70 x 2.10 m)</v>
          </cell>
          <cell r="C427" t="str">
            <v>UN</v>
          </cell>
          <cell r="D427">
            <v>93.096999999999994</v>
          </cell>
        </row>
        <row r="428">
          <cell r="A428" t="str">
            <v>001.09.00920</v>
          </cell>
          <cell r="B428" t="str">
            <v>Porta de madeira tipo solidor inclus. guarnições, batentes e dobradiças, (0.80 x 2.10 m)</v>
          </cell>
          <cell r="C428" t="str">
            <v>UN</v>
          </cell>
          <cell r="D428">
            <v>93.396000000000001</v>
          </cell>
        </row>
        <row r="429">
          <cell r="A429" t="str">
            <v>001.09.00940</v>
          </cell>
          <cell r="B429" t="str">
            <v>Porta de madeira tipo solidor inclus. guarnições, batentes e dobradiças, (0.90 x 2.10 m)</v>
          </cell>
          <cell r="C429" t="str">
            <v>un</v>
          </cell>
          <cell r="D429">
            <v>132.23500000000001</v>
          </cell>
        </row>
        <row r="430">
          <cell r="A430" t="str">
            <v>001.09.00960</v>
          </cell>
          <cell r="B430" t="str">
            <v>Porta de madeira tipo solidor inclus. guarnições, batentes e dobradiças, (0.60 x 1.80 m)</v>
          </cell>
          <cell r="C430" t="str">
            <v>UN</v>
          </cell>
          <cell r="D430">
            <v>82.01</v>
          </cell>
        </row>
        <row r="431">
          <cell r="A431" t="str">
            <v>001.09.00980</v>
          </cell>
          <cell r="B431" t="str">
            <v>Porta de madeira tipo solidor inclus. guarnições, batentes e dobradiças, (0.60 x 1.60 m)</v>
          </cell>
          <cell r="C431" t="str">
            <v>UN</v>
          </cell>
          <cell r="D431">
            <v>84.286000000000001</v>
          </cell>
        </row>
        <row r="432">
          <cell r="A432" t="str">
            <v>001.09.01000</v>
          </cell>
          <cell r="B432" t="str">
            <v>Porta de madeira tipo solidor inclus. guarnições, batentes e dobradiças, (1.00 x 2.00 m)</v>
          </cell>
          <cell r="C432" t="str">
            <v>UN</v>
          </cell>
          <cell r="D432">
            <v>142.804</v>
          </cell>
        </row>
        <row r="433">
          <cell r="A433" t="str">
            <v>001.09.01020</v>
          </cell>
          <cell r="B433" t="str">
            <v>Porta de madeira tipo solidor inclus. guarnições, batentes e dobradiças, (1.60 x 2.10 m)</v>
          </cell>
          <cell r="C433" t="str">
            <v>UN</v>
          </cell>
          <cell r="D433">
            <v>140.12</v>
          </cell>
        </row>
        <row r="434">
          <cell r="A434" t="str">
            <v>001.09.01040</v>
          </cell>
          <cell r="B434" t="str">
            <v>Porta de madeira tipo solidor inclus. guarnições, batentes e dobradiças, (0.60 x 0.90 m)</v>
          </cell>
          <cell r="C434" t="str">
            <v>UN</v>
          </cell>
          <cell r="D434">
            <v>78.450999999999993</v>
          </cell>
        </row>
        <row r="435">
          <cell r="A435" t="str">
            <v>001.09.01290</v>
          </cell>
          <cell r="B435" t="str">
            <v>Porta de madeira prensada, tipo solidor, revestida com fórmica branca, inclusive guarnições, ferragem e fechadura,  0.60 x 210 m</v>
          </cell>
          <cell r="C435" t="str">
            <v>un</v>
          </cell>
          <cell r="D435">
            <v>274.96550000000002</v>
          </cell>
        </row>
        <row r="436">
          <cell r="A436" t="str">
            <v>001.09.01291</v>
          </cell>
          <cell r="B436" t="str">
            <v>Porta de madeira prensada, tipo solidor, revestida com fórmica branca, inclusive guarnições, ferragem e fechadura,  0.70 x 210 m</v>
          </cell>
          <cell r="C436" t="str">
            <v>un</v>
          </cell>
          <cell r="D436">
            <v>298.34550000000002</v>
          </cell>
        </row>
        <row r="437">
          <cell r="A437" t="str">
            <v>001.09.01292</v>
          </cell>
          <cell r="B437" t="str">
            <v>Porta de madeira prensada, tipo solidor, revestida com fórmica branca, inclusive guarnições, ferragem e fechadura,  0.80 x 210 m</v>
          </cell>
          <cell r="C437" t="str">
            <v>un</v>
          </cell>
          <cell r="D437">
            <v>298.34550000000002</v>
          </cell>
        </row>
        <row r="438">
          <cell r="A438" t="str">
            <v>001.09.01293</v>
          </cell>
          <cell r="B438" t="str">
            <v>Porta de madeira prensada, tipo solidor, revestida com fórmica branca, inclusive guarnições, ferragem e fechadura,  0.90 x 210 m</v>
          </cell>
          <cell r="C438" t="str">
            <v>un</v>
          </cell>
          <cell r="D438">
            <v>313.34550000000002</v>
          </cell>
        </row>
        <row r="439">
          <cell r="A439" t="str">
            <v>001.09.01294</v>
          </cell>
          <cell r="B439" t="str">
            <v>Porta de madeira prensada, tipo solidor, revestida com fórmica branca, inclusive guarnições, ferragem e fechadura,  1,00 x 2,10 m</v>
          </cell>
          <cell r="C439" t="str">
            <v>un</v>
          </cell>
          <cell r="D439">
            <v>323.34550000000002</v>
          </cell>
        </row>
        <row r="440">
          <cell r="A440" t="str">
            <v>001.09.01295</v>
          </cell>
          <cell r="B440" t="str">
            <v>Porta de madeira prensada, tipo solidor, revestida com fórmica branca, inclusive guarnições, ferragem e fechadura,  1,10 x 2,10 m</v>
          </cell>
          <cell r="C440" t="str">
            <v>un</v>
          </cell>
          <cell r="D440">
            <v>338.34550000000002</v>
          </cell>
        </row>
        <row r="441">
          <cell r="A441" t="str">
            <v>001.09.01420</v>
          </cell>
          <cell r="B441" t="str">
            <v>Fechadura c/ chave central, maçaneta tipo copo, conjunto completo p/portas de entrada</v>
          </cell>
          <cell r="C441" t="str">
            <v>UN</v>
          </cell>
          <cell r="D441">
            <v>23.082000000000001</v>
          </cell>
        </row>
        <row r="442">
          <cell r="A442" t="str">
            <v>001.09.01440</v>
          </cell>
          <cell r="B442" t="str">
            <v>Fechadura c/ chave central, maçaneta tipo copo, conjunto completo p/portas de comunicacao</v>
          </cell>
          <cell r="C442" t="str">
            <v>UN</v>
          </cell>
          <cell r="D442">
            <v>18.922000000000001</v>
          </cell>
        </row>
        <row r="443">
          <cell r="A443" t="str">
            <v>001.09.01460</v>
          </cell>
          <cell r="B443" t="str">
            <v>Fechadura c/ chave central, maçaneta tipo copo, conjunto completo p/portas de banheiro</v>
          </cell>
          <cell r="C443" t="str">
            <v>UN</v>
          </cell>
          <cell r="D443">
            <v>18.922000000000001</v>
          </cell>
        </row>
        <row r="444">
          <cell r="A444" t="str">
            <v>001.09.01480</v>
          </cell>
          <cell r="B444" t="str">
            <v>Fechadura de embutir c/ cilindro lingueta de 2 voltas trinco de latão c/02 chaves p/ porta de entrada compl. c/ espelho e maçaneta, tipo leve</v>
          </cell>
          <cell r="C444" t="str">
            <v>UN</v>
          </cell>
          <cell r="D444">
            <v>65.081999999999994</v>
          </cell>
        </row>
        <row r="445">
          <cell r="A445" t="str">
            <v>001.09.01500</v>
          </cell>
          <cell r="B445" t="str">
            <v>Fechadura de embutir c/ cilindro lingueta de 2 voltas trinco de latão c/02 chaves p/ porta de entrada compl. c/ espelho e maçaneta, tipo reforçada</v>
          </cell>
          <cell r="C445" t="str">
            <v>UN</v>
          </cell>
          <cell r="D445">
            <v>40.182000000000002</v>
          </cell>
        </row>
        <row r="446">
          <cell r="A446" t="str">
            <v>001.09.01520</v>
          </cell>
          <cell r="B446" t="str">
            <v>Fechadura de embutir c/cilindro lingueta de 2 voltas trinco de latão c/02 chaves p/ portas inter. compl. c/ espelho e maçaneta, tipo leve</v>
          </cell>
          <cell r="C446" t="str">
            <v>UN</v>
          </cell>
          <cell r="D446">
            <v>30.082000000000001</v>
          </cell>
        </row>
        <row r="447">
          <cell r="A447" t="str">
            <v>001.09.01540</v>
          </cell>
          <cell r="B447" t="str">
            <v>Fechadura de embutir c/cilindro lingueta de 2 voltas trinco de latão c/02 chaves p/ portas inter. compl. c/ espelho e maçaneta, tipo reforçada</v>
          </cell>
          <cell r="C447" t="str">
            <v>UN</v>
          </cell>
          <cell r="D447">
            <v>32.582000000000001</v>
          </cell>
        </row>
        <row r="448">
          <cell r="A448" t="str">
            <v>001.09.01560</v>
          </cell>
          <cell r="B448" t="str">
            <v>Fechadura de sobrepor de cilindro de latão c/ lingueta de 02 voltas completas, tipo leve</v>
          </cell>
          <cell r="C448" t="str">
            <v>UN</v>
          </cell>
          <cell r="D448">
            <v>14.265499999999999</v>
          </cell>
        </row>
        <row r="449">
          <cell r="A449" t="str">
            <v>001.09.01580</v>
          </cell>
          <cell r="B449" t="str">
            <v>Fechadura de sobrepor de cilindro de latão c/ lingueta de 02 voltas completas, tipo reforçada</v>
          </cell>
          <cell r="C449" t="str">
            <v>UN</v>
          </cell>
          <cell r="D449">
            <v>43.5655</v>
          </cell>
        </row>
        <row r="450">
          <cell r="A450" t="str">
            <v>001.09.01600</v>
          </cell>
          <cell r="B450" t="str">
            <v>Fechadura de embutir p/ banheiro c/ chaves de emergência tipo blim blim, tipo leve</v>
          </cell>
          <cell r="C450" t="str">
            <v>UN</v>
          </cell>
          <cell r="D450">
            <v>28.582000000000001</v>
          </cell>
        </row>
        <row r="451">
          <cell r="A451" t="str">
            <v>001.09.01620</v>
          </cell>
          <cell r="B451" t="str">
            <v>Fechadura de embutir p/ banheiro c/ chaves de emergência tipo blim blim, tipo reforçada</v>
          </cell>
          <cell r="C451" t="str">
            <v>UN</v>
          </cell>
          <cell r="D451">
            <v>28.582000000000001</v>
          </cell>
        </row>
        <row r="452">
          <cell r="A452" t="str">
            <v>001.09.01640</v>
          </cell>
          <cell r="B452" t="str">
            <v>Fechaduras p/portas ou grades de enrolar de cilindro c/2 chaves completa</v>
          </cell>
          <cell r="C452" t="str">
            <v>UN</v>
          </cell>
          <cell r="D452">
            <v>28.165500000000002</v>
          </cell>
        </row>
        <row r="453">
          <cell r="A453" t="str">
            <v>001.09.01660</v>
          </cell>
          <cell r="B453" t="str">
            <v>Fechadura p/porta de correr completa</v>
          </cell>
          <cell r="C453" t="str">
            <v>UN</v>
          </cell>
          <cell r="D453">
            <v>35.332000000000001</v>
          </cell>
        </row>
        <row r="454">
          <cell r="A454" t="str">
            <v>001.09.01680</v>
          </cell>
          <cell r="B454" t="str">
            <v>Fechadura p/portao de ferro de madeira completa</v>
          </cell>
          <cell r="C454" t="str">
            <v>UN</v>
          </cell>
          <cell r="D454">
            <v>45.082000000000001</v>
          </cell>
        </row>
        <row r="455">
          <cell r="A455" t="str">
            <v>001.09.01700</v>
          </cell>
          <cell r="B455" t="str">
            <v>Cremona de latão estampado e niquelado, tipo leve</v>
          </cell>
          <cell r="C455" t="str">
            <v>UN</v>
          </cell>
          <cell r="D455">
            <v>17.748200000000001</v>
          </cell>
        </row>
        <row r="456">
          <cell r="A456" t="str">
            <v>001.09.01720</v>
          </cell>
          <cell r="B456" t="str">
            <v>Cremona de latão estampado e niquelado, tipo reforçado</v>
          </cell>
          <cell r="C456" t="str">
            <v>UN</v>
          </cell>
          <cell r="D456">
            <v>18.020700000000001</v>
          </cell>
        </row>
        <row r="457">
          <cell r="A457" t="str">
            <v>001.09.01760</v>
          </cell>
          <cell r="B457" t="str">
            <v>Cremona de latão fundido e niquelado,tipo leve</v>
          </cell>
          <cell r="C457" t="str">
            <v>UN</v>
          </cell>
          <cell r="D457">
            <v>14.5207</v>
          </cell>
        </row>
        <row r="458">
          <cell r="A458" t="str">
            <v>001.09.01780</v>
          </cell>
          <cell r="B458" t="str">
            <v>Cremona de latão fundido e niquelado,tipo reforçado</v>
          </cell>
          <cell r="C458" t="str">
            <v>UN</v>
          </cell>
          <cell r="D458">
            <v>14.5207</v>
          </cell>
        </row>
        <row r="459">
          <cell r="A459" t="str">
            <v>001.09.01800</v>
          </cell>
          <cell r="B459" t="str">
            <v>Vara p/cremona de ferro</v>
          </cell>
          <cell r="C459" t="str">
            <v>ML</v>
          </cell>
          <cell r="D459">
            <v>10.5207</v>
          </cell>
        </row>
        <row r="460">
          <cell r="A460" t="str">
            <v>001.09.01820</v>
          </cell>
          <cell r="B460" t="str">
            <v>Targeta livre ocupado</v>
          </cell>
          <cell r="C460" t="str">
            <v>UN</v>
          </cell>
          <cell r="D460">
            <v>17.5411</v>
          </cell>
        </row>
        <row r="461">
          <cell r="A461" t="str">
            <v>001.09.01840</v>
          </cell>
          <cell r="B461" t="str">
            <v>Fechos chatos reforçados</v>
          </cell>
          <cell r="C461" t="str">
            <v>UN</v>
          </cell>
          <cell r="D461">
            <v>6.2164999999999999</v>
          </cell>
        </row>
        <row r="462">
          <cell r="A462" t="str">
            <v>001.09.01860</v>
          </cell>
          <cell r="B462" t="str">
            <v>Borboletas</v>
          </cell>
          <cell r="C462" t="str">
            <v>UN</v>
          </cell>
          <cell r="D462">
            <v>2.3380000000000001</v>
          </cell>
        </row>
        <row r="463">
          <cell r="A463" t="str">
            <v>001.09.01880</v>
          </cell>
          <cell r="B463" t="str">
            <v>Dobradiças comuns p/portas 3.5 pol</v>
          </cell>
          <cell r="C463" t="str">
            <v>UN</v>
          </cell>
          <cell r="D463">
            <v>5.5529000000000002</v>
          </cell>
        </row>
        <row r="464">
          <cell r="A464" t="str">
            <v>001.09.01920</v>
          </cell>
          <cell r="B464" t="str">
            <v>Dobradiça cabeça de bola de ferro 3.5 pol,tipo leve</v>
          </cell>
          <cell r="C464" t="str">
            <v>UN</v>
          </cell>
          <cell r="D464">
            <v>5.5328999999999997</v>
          </cell>
        </row>
        <row r="465">
          <cell r="A465" t="str">
            <v>001.09.01940</v>
          </cell>
          <cell r="B465" t="str">
            <v>Dobradiça cabeça de bola de ferro 3.5 pol,tipo reforçado</v>
          </cell>
          <cell r="C465" t="str">
            <v>UN</v>
          </cell>
          <cell r="D465">
            <v>5.8829000000000002</v>
          </cell>
        </row>
        <row r="466">
          <cell r="A466" t="str">
            <v>001.09.01960</v>
          </cell>
          <cell r="B466" t="str">
            <v>Conchas p/janelas de correr</v>
          </cell>
          <cell r="C466" t="str">
            <v>UN</v>
          </cell>
          <cell r="D466">
            <v>3.6164999999999998</v>
          </cell>
        </row>
        <row r="467">
          <cell r="A467" t="str">
            <v>001.09.01980</v>
          </cell>
          <cell r="B467" t="str">
            <v>Fixadores p/portas</v>
          </cell>
          <cell r="C467" t="str">
            <v>UN</v>
          </cell>
          <cell r="D467">
            <v>7.6128999999999998</v>
          </cell>
        </row>
        <row r="468">
          <cell r="A468" t="str">
            <v>001.09.02000</v>
          </cell>
          <cell r="B468" t="str">
            <v>Porta de alumínio tipo veneziana de abrir (01 ou 02 folhas)</v>
          </cell>
          <cell r="C468" t="str">
            <v>M2</v>
          </cell>
          <cell r="D468">
            <v>354.12560000000002</v>
          </cell>
        </row>
        <row r="469">
          <cell r="A469" t="str">
            <v>001.09.02020</v>
          </cell>
          <cell r="B469" t="str">
            <v>Porta de alumínio tipo de abrir - para vidro</v>
          </cell>
          <cell r="C469" t="str">
            <v>M2</v>
          </cell>
          <cell r="D469">
            <v>258.90640000000002</v>
          </cell>
        </row>
        <row r="470">
          <cell r="A470" t="str">
            <v>001.09.02040</v>
          </cell>
          <cell r="B470" t="str">
            <v>Porta de alumínio tipo de correr (01 ou 02 folhas) - para vidro</v>
          </cell>
          <cell r="C470" t="str">
            <v>M2</v>
          </cell>
          <cell r="D470">
            <v>278.17559999999997</v>
          </cell>
        </row>
        <row r="471">
          <cell r="A471" t="str">
            <v>001.09.02060</v>
          </cell>
          <cell r="B471" t="str">
            <v>Porta de alumínio tipo de abrir em chapa de alumínio</v>
          </cell>
          <cell r="C471" t="str">
            <v>M2</v>
          </cell>
          <cell r="D471">
            <v>278.17559999999997</v>
          </cell>
        </row>
        <row r="472">
          <cell r="A472" t="str">
            <v>001.09.02080</v>
          </cell>
          <cell r="B472" t="str">
            <v>Grades de proteção - perfil 2x1cm - anodizado na cor natural</v>
          </cell>
          <cell r="C472" t="str">
            <v>M2</v>
          </cell>
          <cell r="D472">
            <v>139.6173</v>
          </cell>
        </row>
        <row r="473">
          <cell r="A473" t="str">
            <v>001.09.02100</v>
          </cell>
          <cell r="B473" t="str">
            <v>Peitoril de alumínio h=1,00m</v>
          </cell>
          <cell r="C473" t="str">
            <v>ML</v>
          </cell>
          <cell r="D473">
            <v>84.278499999999994</v>
          </cell>
        </row>
        <row r="474">
          <cell r="A474" t="str">
            <v>001.09.02120</v>
          </cell>
          <cell r="B474" t="str">
            <v>Corrimão de alumínio h=0,85m</v>
          </cell>
          <cell r="C474" t="str">
            <v>ML</v>
          </cell>
          <cell r="D474">
            <v>54.278500000000001</v>
          </cell>
        </row>
        <row r="475">
          <cell r="A475" t="str">
            <v>001.09.02140</v>
          </cell>
          <cell r="B475" t="str">
            <v>Guarda corpo de alumínio anodizado h=1,00 m</v>
          </cell>
          <cell r="C475" t="str">
            <v>ML</v>
          </cell>
          <cell r="D475">
            <v>84.278499999999994</v>
          </cell>
        </row>
        <row r="476">
          <cell r="A476" t="str">
            <v>001.09.02160</v>
          </cell>
          <cell r="B476" t="str">
            <v>Janela de alumínio tipo basculante</v>
          </cell>
          <cell r="C476" t="str">
            <v>M2</v>
          </cell>
          <cell r="D476">
            <v>308.45949999999999</v>
          </cell>
        </row>
        <row r="477">
          <cell r="A477" t="str">
            <v>001.09.02180</v>
          </cell>
          <cell r="B477" t="str">
            <v>Janela de alumínio tipo de correr - para vidro</v>
          </cell>
          <cell r="C477" t="str">
            <v>M2</v>
          </cell>
          <cell r="D477">
            <v>243.9076</v>
          </cell>
        </row>
        <row r="478">
          <cell r="A478" t="str">
            <v>001.09.02200</v>
          </cell>
          <cell r="B478" t="str">
            <v>Janela de alumínio tipo de abrir - para vidro</v>
          </cell>
          <cell r="C478" t="str">
            <v>M2</v>
          </cell>
          <cell r="D478">
            <v>238.45949999999999</v>
          </cell>
        </row>
        <row r="479">
          <cell r="A479" t="str">
            <v>001.09.02220</v>
          </cell>
          <cell r="B479" t="str">
            <v>Janela de alumínio tipo maxi-air - para vidro</v>
          </cell>
          <cell r="C479" t="str">
            <v>M2</v>
          </cell>
          <cell r="D479">
            <v>252.45949999999999</v>
          </cell>
        </row>
        <row r="480">
          <cell r="A480" t="str">
            <v>001.09.02240</v>
          </cell>
          <cell r="B480" t="str">
            <v>Janela de alumínio tipo veneziana</v>
          </cell>
          <cell r="C480" t="str">
            <v>M2</v>
          </cell>
          <cell r="D480">
            <v>288.45949999999999</v>
          </cell>
        </row>
        <row r="481">
          <cell r="A481" t="str">
            <v>001.09.02260</v>
          </cell>
          <cell r="B481" t="str">
            <v>Janela tipo maximar em madeira p/ vidro, inclusive ferragens e ferro de alavanca</v>
          </cell>
          <cell r="C481" t="str">
            <v>M2</v>
          </cell>
          <cell r="D481">
            <v>119.56699999999999</v>
          </cell>
        </row>
        <row r="482">
          <cell r="A482" t="str">
            <v>001.09.02280</v>
          </cell>
          <cell r="B482" t="str">
            <v>Janela de abrir em madeira c/ veneziana p/ vidro, inclusive ferragens</v>
          </cell>
          <cell r="C482" t="str">
            <v>M2</v>
          </cell>
          <cell r="D482">
            <v>167.88749999999999</v>
          </cell>
        </row>
        <row r="483">
          <cell r="A483" t="str">
            <v>001.09.02300</v>
          </cell>
          <cell r="B483" t="str">
            <v>Tela metálica tipo mosquiteiro fixado em ferro cantoneira de abas iguais de 1/2""""x1/8""""</v>
          </cell>
          <cell r="C483" t="str">
            <v>M2</v>
          </cell>
          <cell r="D483">
            <v>54.989100000000001</v>
          </cell>
        </row>
        <row r="484">
          <cell r="A484" t="str">
            <v>001.09.02320</v>
          </cell>
          <cell r="B484" t="str">
            <v>Tela metálica tipo mosquiteiro fixado em ferro cantoneira de abas iguais de 1""""x3/16""""</v>
          </cell>
          <cell r="C484" t="str">
            <v>M2</v>
          </cell>
          <cell r="D484">
            <v>81.089100000000002</v>
          </cell>
        </row>
        <row r="485">
          <cell r="A485" t="str">
            <v>001.09.02325</v>
          </cell>
          <cell r="B485" t="str">
            <v>Fornecimento e Instalação de Chapa de Ferro Preta Lisa e= 3 mm Conf. Det. 26 A SEJUSP</v>
          </cell>
          <cell r="C485" t="str">
            <v>m2</v>
          </cell>
          <cell r="D485">
            <v>131.60290000000001</v>
          </cell>
        </row>
        <row r="486">
          <cell r="A486" t="str">
            <v>001.09.02327</v>
          </cell>
          <cell r="B486" t="str">
            <v>Fornecimento e Instalação de Chapa de Ferro Preta Lisa e= 8 mm Conf. Det. 26 C SEJUSP</v>
          </cell>
          <cell r="C486" t="str">
            <v>m2</v>
          </cell>
          <cell r="D486">
            <v>359.7022</v>
          </cell>
        </row>
        <row r="487">
          <cell r="A487" t="str">
            <v>001.09.02330</v>
          </cell>
          <cell r="B487" t="str">
            <v>Fornecimento e Instalação de Porta Para Cadeia ou Presídio 0.80 x 2.10 em grade 7/8"" e barra chata 1 1/2"" x 5/16"" Conf. Det. 05 SINFRA</v>
          </cell>
          <cell r="C487" t="str">
            <v>m2</v>
          </cell>
          <cell r="D487">
            <v>248.03020000000001</v>
          </cell>
        </row>
        <row r="488">
          <cell r="A488" t="str">
            <v>001.09.02335</v>
          </cell>
          <cell r="B488" t="str">
            <v>Fornecimento e Instalação de Porta Metálica C/ Passa Prato Conf. Det. 05 SEJUSP</v>
          </cell>
          <cell r="C488" t="str">
            <v>m2</v>
          </cell>
          <cell r="D488">
            <v>398.73779999999999</v>
          </cell>
        </row>
        <row r="489">
          <cell r="A489" t="str">
            <v>001.09.02336</v>
          </cell>
          <cell r="B489" t="str">
            <v>Fornecimento e Instalação de Porta Metálica S/ Passa Prato Conf. Det. 05 A SEJUSP</v>
          </cell>
          <cell r="C489" t="str">
            <v>m2</v>
          </cell>
          <cell r="D489">
            <v>320.18680000000001</v>
          </cell>
        </row>
        <row r="490">
          <cell r="A490" t="str">
            <v>001.09.02337</v>
          </cell>
          <cell r="B490" t="str">
            <v>Fornecimento e Instalação de Porta Metálica C/ Chapa Metálica Sobre Toda a Porta Conf. Det. 05 B  SEJUSP</v>
          </cell>
          <cell r="C490" t="str">
            <v>m2</v>
          </cell>
          <cell r="D490">
            <v>472.03629999999998</v>
          </cell>
        </row>
        <row r="491">
          <cell r="A491" t="str">
            <v>001.09.02338</v>
          </cell>
          <cell r="B491" t="str">
            <v>Fornecimento e Instalação de Conjunto de Grade Conf. Det. 08 SEJUSP</v>
          </cell>
          <cell r="C491" t="str">
            <v>m2</v>
          </cell>
          <cell r="D491">
            <v>135.52539999999999</v>
          </cell>
        </row>
        <row r="492">
          <cell r="A492" t="str">
            <v>001.09.02340</v>
          </cell>
          <cell r="B492" t="str">
            <v>Fornecimento e Instalação de Grade Metálica Conf. Det. 09 A SEJUSP</v>
          </cell>
          <cell r="C492" t="str">
            <v>m2</v>
          </cell>
          <cell r="D492">
            <v>217.46260000000001</v>
          </cell>
        </row>
        <row r="493">
          <cell r="A493" t="str">
            <v>001.09.02345</v>
          </cell>
          <cell r="B493" t="str">
            <v>Fornecimento e Instalação de Porta Metálica C/ Chapa Metálica Sobre Toda a Porta Conf. Det. 23  SEJUSP</v>
          </cell>
          <cell r="C493" t="str">
            <v>m2</v>
          </cell>
          <cell r="D493">
            <v>423.43400000000003</v>
          </cell>
        </row>
        <row r="494">
          <cell r="A494" t="str">
            <v>001.09.02346</v>
          </cell>
          <cell r="B494" t="str">
            <v>Fornecimento e Instalação de Porta Metálica S/ Chapa Metálica Conf. Det. 23 A  SEJUSP</v>
          </cell>
          <cell r="C494" t="str">
            <v>m2</v>
          </cell>
          <cell r="D494">
            <v>334.73</v>
          </cell>
        </row>
        <row r="495">
          <cell r="A495" t="str">
            <v>001.09.02350</v>
          </cell>
          <cell r="B495" t="str">
            <v>Fornecimento e Instalação de Visor Conf. Det. 30 SEJUSP</v>
          </cell>
          <cell r="C495" t="str">
            <v>un</v>
          </cell>
          <cell r="D495">
            <v>217.1936</v>
          </cell>
        </row>
        <row r="496">
          <cell r="A496" t="str">
            <v>001.09.02360</v>
          </cell>
          <cell r="B496" t="str">
            <v>Fornecimento e Instalação de Tranca Tipo Comum Conf. Det. 41 SEJUSP</v>
          </cell>
          <cell r="C496" t="str">
            <v>un</v>
          </cell>
          <cell r="D496">
            <v>127.92059999999999</v>
          </cell>
        </row>
        <row r="497">
          <cell r="A497" t="str">
            <v>001.09.02365</v>
          </cell>
          <cell r="B497" t="str">
            <v>Fornecimento e Instalação de Grade Metálica Conf. Det. 45 B SEJUSP</v>
          </cell>
          <cell r="C497" t="str">
            <v>m2</v>
          </cell>
          <cell r="D497">
            <v>279.6472</v>
          </cell>
        </row>
        <row r="498">
          <cell r="A498" t="str">
            <v>001.09.02370</v>
          </cell>
          <cell r="B498" t="str">
            <v>Batente de madeira 15 x 15 cm para porta e janela</v>
          </cell>
          <cell r="C498" t="str">
            <v>m</v>
          </cell>
          <cell r="D498">
            <v>19.447600000000001</v>
          </cell>
        </row>
        <row r="499">
          <cell r="A499" t="str">
            <v>001.09.02380</v>
          </cell>
          <cell r="B499" t="str">
            <v>Batente de madeira 3,5 x 14,5 cm para portas e janelas</v>
          </cell>
          <cell r="C499" t="str">
            <v>M</v>
          </cell>
          <cell r="D499">
            <v>7.8464</v>
          </cell>
        </row>
        <row r="500">
          <cell r="A500" t="str">
            <v>001.09.02400</v>
          </cell>
          <cell r="B500" t="str">
            <v>Reparo em esquadria - substituição de folhas de porta/janelas de madeira tipo almofadada</v>
          </cell>
          <cell r="C500" t="str">
            <v>M2</v>
          </cell>
          <cell r="D500">
            <v>42.723199999999999</v>
          </cell>
        </row>
        <row r="501">
          <cell r="A501" t="str">
            <v>001.09.02420</v>
          </cell>
          <cell r="B501" t="str">
            <v>Reparo em esquadria - substituição de batente de madeira</v>
          </cell>
          <cell r="C501" t="str">
            <v>M</v>
          </cell>
          <cell r="D501">
            <v>17.8034</v>
          </cell>
        </row>
        <row r="502">
          <cell r="A502" t="str">
            <v>001.09.02440</v>
          </cell>
          <cell r="B502" t="str">
            <v>Reparo em esquadria - substituição de folha de porta de madeira tipo solidor, inclusive dobradiças, -(0,60x1,80)m</v>
          </cell>
          <cell r="C502" t="str">
            <v>UN</v>
          </cell>
          <cell r="D502">
            <v>51.058700000000002</v>
          </cell>
        </row>
        <row r="503">
          <cell r="A503" t="str">
            <v>001.09.02460</v>
          </cell>
          <cell r="B503" t="str">
            <v>Reparo em esquadria - substituição de folha de porta de madeira tipo solidor, inclusive dobradiças, -(0,60x2,10)m</v>
          </cell>
          <cell r="C503" t="str">
            <v>UN</v>
          </cell>
          <cell r="D503">
            <v>54.748699999999999</v>
          </cell>
        </row>
        <row r="504">
          <cell r="A504" t="str">
            <v>001.09.02480</v>
          </cell>
          <cell r="B504" t="str">
            <v>Reparo em esquadria - substituição de folha de porta de madeira tipo solidor, inclusive dobradiças, -(0,70x2,10)m</v>
          </cell>
          <cell r="C504" t="str">
            <v>UN</v>
          </cell>
          <cell r="D504">
            <v>54.748699999999999</v>
          </cell>
        </row>
        <row r="505">
          <cell r="A505" t="str">
            <v>001.09.02500</v>
          </cell>
          <cell r="B505" t="str">
            <v>Reparo em esquadria - substituição de folha de porta de madeira tipo solidor, inclusive dobradiças, -(0,80x2,10)m</v>
          </cell>
          <cell r="C505" t="str">
            <v>UN</v>
          </cell>
          <cell r="D505">
            <v>54.748699999999999</v>
          </cell>
        </row>
        <row r="506">
          <cell r="A506" t="str">
            <v>001.09.02520</v>
          </cell>
          <cell r="B506" t="str">
            <v>Reparo em esquadria - substituição de folha de porta de madeira tipo solidor, inclusive dobradiças, -(0,90x2,10)m</v>
          </cell>
          <cell r="C506" t="str">
            <v>UN</v>
          </cell>
          <cell r="D506">
            <v>92.748699999999999</v>
          </cell>
        </row>
        <row r="507">
          <cell r="A507" t="str">
            <v>001.09.02540</v>
          </cell>
          <cell r="B507" t="str">
            <v>Reparo em esquadria - substituição de folha de madeira almofadada, inclusive dobradiças-(0,60x2,10)m</v>
          </cell>
          <cell r="C507" t="str">
            <v>UN</v>
          </cell>
          <cell r="D507">
            <v>73.748699999999999</v>
          </cell>
        </row>
        <row r="508">
          <cell r="A508" t="str">
            <v>001.09.02560</v>
          </cell>
          <cell r="B508" t="str">
            <v>Reparo em esquadria - substituição de folha de madeira almofadada, inclusive dobradiças-(0,70x2,10)m</v>
          </cell>
          <cell r="C508" t="str">
            <v>UN</v>
          </cell>
          <cell r="D508">
            <v>73.748699999999999</v>
          </cell>
        </row>
        <row r="509">
          <cell r="A509" t="str">
            <v>001.09.02580</v>
          </cell>
          <cell r="B509" t="str">
            <v>Reparo em esquadria - substituição de folha de madeira almofadada, inclusive dobradiças-(0,80x2,10)m</v>
          </cell>
          <cell r="C509" t="str">
            <v>UN</v>
          </cell>
          <cell r="D509">
            <v>73.748699999999999</v>
          </cell>
        </row>
        <row r="510">
          <cell r="A510" t="str">
            <v>001.09.02600</v>
          </cell>
          <cell r="B510" t="str">
            <v>Reparo em esquadria - substituição de folha de madeira almofadada, inclusive dobradiças-(0,90x2,10)m</v>
          </cell>
          <cell r="C510" t="str">
            <v>UN</v>
          </cell>
          <cell r="D510">
            <v>87.748699999999999</v>
          </cell>
        </row>
        <row r="511">
          <cell r="A511" t="str">
            <v>001.09.02620</v>
          </cell>
          <cell r="B511" t="str">
            <v>Reparo em esquadria - substituição de batente de peroba, inclusive guarnições -vão de (0,60x2,10)m</v>
          </cell>
          <cell r="C511" t="str">
            <v>JG</v>
          </cell>
          <cell r="D511">
            <v>97.961699999999993</v>
          </cell>
        </row>
        <row r="512">
          <cell r="A512" t="str">
            <v>001.09.02640</v>
          </cell>
          <cell r="B512" t="str">
            <v>Reparo em esquadria - substituição de batente de peroba, inclusive guarnições -vão de (0,70x2,10)m</v>
          </cell>
          <cell r="C512" t="str">
            <v>JG</v>
          </cell>
          <cell r="D512">
            <v>96.615499999999997</v>
          </cell>
        </row>
        <row r="513">
          <cell r="A513" t="str">
            <v>001.09.02660</v>
          </cell>
          <cell r="B513" t="str">
            <v>Reparo em esquadria - substituição de batente de peroba, inclusive guarnições -vão de (0,80x2,10)m</v>
          </cell>
          <cell r="C513" t="str">
            <v>JG</v>
          </cell>
          <cell r="D513">
            <v>104.94970000000001</v>
          </cell>
        </row>
        <row r="514">
          <cell r="A514" t="str">
            <v>001.09.02800</v>
          </cell>
          <cell r="B514" t="str">
            <v>Reparo em Grades e Portões - substituição de ferro CA 25 1/2""</v>
          </cell>
          <cell r="C514" t="str">
            <v>ml</v>
          </cell>
          <cell r="D514">
            <v>4.2268999999999997</v>
          </cell>
        </row>
        <row r="515">
          <cell r="A515" t="str">
            <v>001.09.02820</v>
          </cell>
          <cell r="B515" t="str">
            <v>Reparo em Grades e Portões - substituição de ferro CA 25 7/8""</v>
          </cell>
          <cell r="C515" t="str">
            <v>ml</v>
          </cell>
          <cell r="D515">
            <v>15.4109</v>
          </cell>
        </row>
        <row r="516">
          <cell r="A516" t="str">
            <v>001.09.02840</v>
          </cell>
          <cell r="B516" t="str">
            <v>Reparo em Alambrados e Portões - substituição de tubo de ferro em chapa preta diam.2"" chapa 13</v>
          </cell>
          <cell r="C516" t="str">
            <v>ml</v>
          </cell>
          <cell r="D516">
            <v>16.568999999999999</v>
          </cell>
        </row>
        <row r="517">
          <cell r="A517" t="str">
            <v>001.09.02860</v>
          </cell>
          <cell r="B517" t="str">
            <v>Reparo em Alambrados e Portões - substituição de tela de alambrado galvanizado malha 2"" fio dw12</v>
          </cell>
          <cell r="C517" t="str">
            <v>m2</v>
          </cell>
          <cell r="D517">
            <v>12.7662</v>
          </cell>
        </row>
        <row r="518">
          <cell r="A518" t="str">
            <v>001.10</v>
          </cell>
          <cell r="B518" t="str">
            <v>REVESTIMENTO</v>
          </cell>
          <cell r="D518">
            <v>338.73790000000002</v>
          </cell>
        </row>
        <row r="519">
          <cell r="A519" t="str">
            <v>001.10.00020</v>
          </cell>
          <cell r="B519" t="str">
            <v>Chapisco de aderência c/argamassa de cimento e areia traço 1:3 e= 5 mm</v>
          </cell>
          <cell r="C519" t="str">
            <v>m2</v>
          </cell>
          <cell r="D519">
            <v>2.0093999999999999</v>
          </cell>
        </row>
        <row r="520">
          <cell r="A520" t="str">
            <v>001.10.00040</v>
          </cell>
          <cell r="B520" t="str">
            <v>Chapisco de acab.c/argam.de cimento e pedrisco traço 1:4  e= 7 mm</v>
          </cell>
          <cell r="C520" t="str">
            <v>m2</v>
          </cell>
          <cell r="D520">
            <v>2.9918999999999998</v>
          </cell>
        </row>
        <row r="521">
          <cell r="A521" t="str">
            <v>001.10.00080</v>
          </cell>
          <cell r="B521" t="str">
            <v>Emboço c/argamassa mista 1:4 c/100 kg de cimento</v>
          </cell>
          <cell r="C521" t="str">
            <v>M2</v>
          </cell>
          <cell r="D521">
            <v>6.4263000000000003</v>
          </cell>
        </row>
        <row r="522">
          <cell r="A522" t="str">
            <v>001.10.00100</v>
          </cell>
          <cell r="B522" t="str">
            <v>Reboco paulista usando argamassa mista de cimento cal e areia no traço 1:2:8 com 20 mm de espessura</v>
          </cell>
          <cell r="C522" t="str">
            <v>m2</v>
          </cell>
          <cell r="D522">
            <v>8.7628000000000004</v>
          </cell>
        </row>
        <row r="523">
          <cell r="A523" t="str">
            <v>001.10.00110</v>
          </cell>
          <cell r="B523" t="str">
            <v>Reboco paulista usando argamassa mista de cimento cal e areia no traço 1:2:9 com 20 mm de espessura</v>
          </cell>
          <cell r="C523" t="str">
            <v>m2</v>
          </cell>
          <cell r="D523">
            <v>8.5763999999999996</v>
          </cell>
        </row>
        <row r="524">
          <cell r="A524" t="str">
            <v>001.10.00120</v>
          </cell>
          <cell r="B524" t="str">
            <v>Reboco c/ argamassa de cal em pasta e areia fina peneirada no traço 1:2 (espessura 0.5 cm)</v>
          </cell>
          <cell r="C524" t="str">
            <v>m2</v>
          </cell>
          <cell r="D524">
            <v>3.6825999999999999</v>
          </cell>
        </row>
        <row r="525">
          <cell r="A525" t="str">
            <v>001.10.00170</v>
          </cell>
          <cell r="B525" t="str">
            <v>Revestimento c/ argamassa de barita e = 1O mm</v>
          </cell>
          <cell r="C525" t="str">
            <v>m2</v>
          </cell>
          <cell r="D525">
            <v>42.437600000000003</v>
          </cell>
        </row>
        <row r="526">
          <cell r="A526" t="str">
            <v>001.10.00180</v>
          </cell>
          <cell r="B526" t="str">
            <v>Reboco barra lisa com argamassa de cimento e areia 1:1.5 com impermeabilizante inclusive emboço de cimento e areia 1:4</v>
          </cell>
          <cell r="C526" t="str">
            <v>M2</v>
          </cell>
          <cell r="D526">
            <v>17.7288</v>
          </cell>
        </row>
        <row r="527">
          <cell r="A527" t="str">
            <v>001.10.00200</v>
          </cell>
          <cell r="B527" t="str">
            <v>Barra lisa c/ acabamento em nata de cimento comum c/ desempenadeira de aço sobre emboço de cimento e areia 1:4</v>
          </cell>
          <cell r="C527" t="str">
            <v>m2</v>
          </cell>
          <cell r="D527">
            <v>12.224500000000001</v>
          </cell>
        </row>
        <row r="528">
          <cell r="A528" t="str">
            <v>001.10.00220</v>
          </cell>
          <cell r="B528" t="str">
            <v>Barra lisa c/ acabamento em nata de cimento comum c/ desempenadeira de aço sobre emboço de cimento e areia 1:4:8</v>
          </cell>
          <cell r="C528" t="str">
            <v>m2</v>
          </cell>
          <cell r="D528">
            <v>11.780900000000001</v>
          </cell>
        </row>
        <row r="529">
          <cell r="A529" t="str">
            <v>001.10.00240</v>
          </cell>
          <cell r="B529" t="str">
            <v>Barra lisa c/ acabamento em nata de cimento branco c/ desempenadeira de aço sobre emboço de cimento e areia 1:4</v>
          </cell>
          <cell r="C529" t="str">
            <v>m2</v>
          </cell>
          <cell r="D529">
            <v>14.252700000000001</v>
          </cell>
        </row>
        <row r="530">
          <cell r="A530" t="str">
            <v>001.10.00260</v>
          </cell>
          <cell r="B530" t="str">
            <v>Barra lisa c/ acabamento em nata de cimento comum c/ desempenadeira de aço sobre emboço de cimento e areia 1:4:8</v>
          </cell>
          <cell r="C530" t="str">
            <v>m2</v>
          </cell>
          <cell r="D530">
            <v>11.780900000000001</v>
          </cell>
        </row>
        <row r="531">
          <cell r="A531" t="str">
            <v>001.10.00280</v>
          </cell>
          <cell r="B531" t="str">
            <v>Revestimento com azulejo branco (dimensão mínima 150x150 mm, espessura mínima 4 mm) empregando argamassa pré fabricada de cimento colante (a prumo ), incl rejuntamento</v>
          </cell>
          <cell r="C531" t="str">
            <v>m2</v>
          </cell>
          <cell r="D531">
            <v>22.8066</v>
          </cell>
        </row>
        <row r="532">
          <cell r="A532" t="str">
            <v>001.10.00300</v>
          </cell>
          <cell r="B532" t="str">
            <v>Revestimento com azulejo decorado (dimensão mínima 150x150 mm, espessura mínima 4 mm) empregando argamassa pré fabricada de cimento colante (a prumo ), incl rejuntamento</v>
          </cell>
          <cell r="C532" t="str">
            <v>m2</v>
          </cell>
          <cell r="D532">
            <v>20.023599999999998</v>
          </cell>
        </row>
        <row r="533">
          <cell r="A533" t="str">
            <v>001.10.00320</v>
          </cell>
          <cell r="B533" t="str">
            <v>Revestimento Com Piso Parede (dimensão mínima 300x300 mm, espessura mínima 6 mm) Empregando Argamassa Pré Fabricada de Cimento Colante, incl Rejuntamento</v>
          </cell>
          <cell r="C533" t="str">
            <v>m2</v>
          </cell>
          <cell r="D533">
            <v>20.021599999999999</v>
          </cell>
        </row>
        <row r="534">
          <cell r="A534" t="str">
            <v>001.10.00330</v>
          </cell>
          <cell r="B534" t="str">
            <v>Fornecimento e Assentamento de Pastilha de Porcelana (dimensão mínima 100x100 mm, espessura mínima 8 mm), Assentada Com Argamassa Pré- Fabricada de Cimento Colante, Incl. Rejuntamento</v>
          </cell>
          <cell r="C534" t="str">
            <v>m2</v>
          </cell>
          <cell r="D534">
            <v>47.212600000000002</v>
          </cell>
        </row>
        <row r="535">
          <cell r="A535" t="str">
            <v>001.10.00560</v>
          </cell>
          <cell r="B535" t="str">
            <v>Revestimento c/ carpete 8 mm sobre parede</v>
          </cell>
          <cell r="C535" t="str">
            <v>M2</v>
          </cell>
          <cell r="D535">
            <v>24.814800000000002</v>
          </cell>
        </row>
        <row r="536">
          <cell r="A536" t="str">
            <v>001.10.00580</v>
          </cell>
          <cell r="B536" t="str">
            <v>Revestimento de paredes com laminado melaminico colado (formiplac texturizado)</v>
          </cell>
          <cell r="C536" t="str">
            <v>m2</v>
          </cell>
          <cell r="D536">
            <v>24.002800000000001</v>
          </cell>
        </row>
        <row r="537">
          <cell r="A537" t="str">
            <v>001.10.00660</v>
          </cell>
          <cell r="B537" t="str">
            <v>Faixas decorativas para portas e janelas, 10 cm de largura, em argamassa mista de cimento cal e areia</v>
          </cell>
          <cell r="C537" t="str">
            <v>M</v>
          </cell>
          <cell r="D537">
            <v>4.1893000000000002</v>
          </cell>
        </row>
        <row r="538">
          <cell r="A538" t="str">
            <v>001.10.00680</v>
          </cell>
          <cell r="B538" t="str">
            <v>Fornecimento e Assentamento de Faixa Cerâmica Decorada Para Cozinha e Banheiro</v>
          </cell>
          <cell r="C538" t="str">
            <v>ml</v>
          </cell>
          <cell r="D538">
            <v>13.7514</v>
          </cell>
        </row>
        <row r="539">
          <cell r="A539" t="str">
            <v>001.10.00740</v>
          </cell>
          <cell r="B539" t="str">
            <v>Correção de trincas em paredes, usando ferro de 1/4"""" e argamassa de cimento e areia 1:3</v>
          </cell>
          <cell r="C539" t="str">
            <v>M</v>
          </cell>
          <cell r="D539">
            <v>19.260400000000001</v>
          </cell>
        </row>
        <row r="540">
          <cell r="A540" t="str">
            <v>001.11</v>
          </cell>
          <cell r="B540" t="str">
            <v>PISOS RODAPÉS SOLEIRAS E PEITORIS</v>
          </cell>
          <cell r="D540">
            <v>1238.8779999999999</v>
          </cell>
        </row>
        <row r="541">
          <cell r="A541" t="str">
            <v>001.11.00010</v>
          </cell>
          <cell r="B541" t="str">
            <v>Preparo e apiloamento do local destinado a receber o piso, incl. carga e transporte manual de material de caixão de empréstimo para complementação do que faltar.</v>
          </cell>
          <cell r="C541" t="str">
            <v>m2</v>
          </cell>
          <cell r="D541">
            <v>5.9371999999999998</v>
          </cell>
        </row>
        <row r="542">
          <cell r="A542" t="str">
            <v>001.11.00040</v>
          </cell>
          <cell r="B542" t="str">
            <v>Regularização de laje ou lastro de concreto com argamassa de cimento e areia no traço 1:3, procedendo-se da seguinte maneira: umidecer abundantemente o contrapiso, aplicar nata de agua e cimento e finalmente a aplicar da argamassa de regularização.</v>
          </cell>
          <cell r="C542" t="str">
            <v>m3</v>
          </cell>
          <cell r="D542">
            <v>293.50940000000003</v>
          </cell>
        </row>
        <row r="543">
          <cell r="A543" t="str">
            <v>001.11.00050</v>
          </cell>
          <cell r="B543" t="str">
            <v>Contrapiso de concreto não estrutural Fck=13,5 Mpa, preparado com régua de alumínio e desempenadeira de madeira, perfeitamente nivelado, pronto para receber o piso, esp.= 6.00 cm</v>
          </cell>
          <cell r="C543" t="str">
            <v>m2</v>
          </cell>
          <cell r="D543">
            <v>17.108699999999999</v>
          </cell>
        </row>
        <row r="544">
          <cell r="A544" t="str">
            <v>001.11.00060</v>
          </cell>
          <cell r="B544" t="str">
            <v>Calçada em concreto Fck=13,5 Mpa no traco 1:3:6 com junta de dilatação de madeira 1.2 cm de espessura formando quadro 2.0 x 2.0 m com 6.0 cm de espessura, preparado com régua de alumínio e desempenadeira de madeira, perfeitamente nivelado.</v>
          </cell>
          <cell r="C544" t="str">
            <v>m2</v>
          </cell>
          <cell r="D544">
            <v>17.342700000000001</v>
          </cell>
        </row>
        <row r="545">
          <cell r="A545" t="str">
            <v>001.11.00080</v>
          </cell>
          <cell r="B545" t="str">
            <v>Calçada em concreto Fck=13,5 Mpa, no traço 1:3:6 com junta de dilatação seca, formando quadro de 2.00x2.00 m, com 6 cm de espessura, preparado com régua de alumínio e desempenadeira de madeira, perfeitamente nivelado.</v>
          </cell>
          <cell r="C545" t="str">
            <v>m2</v>
          </cell>
          <cell r="D545">
            <v>17.342700000000001</v>
          </cell>
        </row>
        <row r="546">
          <cell r="A546" t="str">
            <v>001.11.00100</v>
          </cell>
          <cell r="B546" t="str">
            <v>Calçada em Concreto Usinado 13,50 Mpa, Com Junta de Dilatação de Ripa de Madeira de 1.20 cm de Espessura formando Quadro 1.50 x 1.50 m, sendo a espessura de e= 5.00 cm, preparado com régua de alumínio e desempenadeira de madeira, perfeitamente nivelado.</v>
          </cell>
          <cell r="C546" t="str">
            <v>m2</v>
          </cell>
          <cell r="D546">
            <v>19.596599999999999</v>
          </cell>
        </row>
        <row r="547">
          <cell r="A547" t="str">
            <v>001.11.00180</v>
          </cell>
          <cell r="B547" t="str">
            <v>Cimentado liso queimado c/espessura de 1.5 cm c/argamassa de cimento e areia no traço 1:3, procedendo-se da seguinte maneira: umidecer abundantemente o contrapiso, aplicar nata de agua e cimento e finalmente a aplicar da argamassa de acabamento.</v>
          </cell>
          <cell r="C547" t="str">
            <v>m2</v>
          </cell>
          <cell r="D547">
            <v>7.0351999999999997</v>
          </cell>
        </row>
        <row r="548">
          <cell r="A548" t="str">
            <v>001.11.00200</v>
          </cell>
          <cell r="B548" t="str">
            <v>Cimentado liso queimado c/espessura de 2 cm usando argamassa de cimento e areia 1:3 c/ juntas plásticas de 19 mm formando quadros de 2.00 x 2.00 m,umidecer abundantemente o contrapiso, aplicar nata de agua e cimento e finalmente a aplicar a argamassa.</v>
          </cell>
          <cell r="C548" t="str">
            <v>m2</v>
          </cell>
          <cell r="D548">
            <v>8.8895999999999997</v>
          </cell>
        </row>
        <row r="549">
          <cell r="A549" t="str">
            <v>001.11.00280</v>
          </cell>
          <cell r="B549" t="str">
            <v>Cimentado liso queimado c/ po xadrez e=1.5 cm c/argamassa de cimento e areia no traço 1:3, umidecer abundantemente o contrapiso, aplicar nata de agua e cimento e finalmente a aplicar a argamassa.</v>
          </cell>
          <cell r="C549" t="str">
            <v>m2</v>
          </cell>
          <cell r="D549">
            <v>7.5872000000000002</v>
          </cell>
        </row>
        <row r="550">
          <cell r="A550" t="str">
            <v>001.11.00310</v>
          </cell>
          <cell r="B550" t="str">
            <v>Revestimento com Piso Cerâmico Esmaltado (dimensão mínima 300x300mm, espessura mínima 8 mm), PI 02, Assentado Com Argamassa Colante Uso Interno, incl. rejuntamento.</v>
          </cell>
          <cell r="C550" t="str">
            <v>m2</v>
          </cell>
          <cell r="D550">
            <v>19.539100000000001</v>
          </cell>
        </row>
        <row r="551">
          <cell r="A551" t="str">
            <v>001.11.00311</v>
          </cell>
          <cell r="B551" t="str">
            <v>Revestimento com Piso Cerâmico Esmaltado (dimensão mínima 300x300mm, espessura mínima 8 mm), PI 03, Assentado Com Argamassa Colante Uso Interno, incl. rejuntamento</v>
          </cell>
          <cell r="C551" t="str">
            <v>m2</v>
          </cell>
          <cell r="D551">
            <v>19.539100000000001</v>
          </cell>
        </row>
        <row r="552">
          <cell r="A552" t="str">
            <v>001.11.00312</v>
          </cell>
          <cell r="B552" t="str">
            <v>Revestimento com Piso Cerâmico Esmaltado (dimensão mínima 300x300mm, espessura mínima 8 mm), PI 04, Assentado Com Argamassa Colante Uso Interno, incl. rejuntamento</v>
          </cell>
          <cell r="C552" t="str">
            <v>m2</v>
          </cell>
          <cell r="D552">
            <v>19.539100000000001</v>
          </cell>
        </row>
        <row r="553">
          <cell r="A553" t="str">
            <v>001.11.00313</v>
          </cell>
          <cell r="B553" t="str">
            <v>Revestimento com Piso Cerâmico Esmaltado (dimensão mínima 300x300mm, espessura mínima 8 mm), PI 05, Assentado Com Argamassa Colante Uso Interno, incl. rejuntamento</v>
          </cell>
          <cell r="C553" t="str">
            <v>m2</v>
          </cell>
          <cell r="D553">
            <v>19.539100000000001</v>
          </cell>
        </row>
        <row r="554">
          <cell r="A554" t="str">
            <v>001.11.00321</v>
          </cell>
          <cell r="B554" t="str">
            <v>Revestimento de pisos e lajotas cerâmicas 30x30 cm assente c/argamassa de cimento e areia 1:4</v>
          </cell>
          <cell r="C554" t="str">
            <v>M2</v>
          </cell>
          <cell r="D554">
            <v>22.087399999999999</v>
          </cell>
        </row>
        <row r="555">
          <cell r="A555" t="str">
            <v>001.11.00341</v>
          </cell>
          <cell r="B555" t="str">
            <v>Assentamento de ladrilho hidráulico cor natural do cimento, assente com argamassa mista de cimento, cal e areia traço 1:4 adição 100 kg cimento</v>
          </cell>
          <cell r="C555" t="str">
            <v>m2</v>
          </cell>
          <cell r="D555">
            <v>34.876399999999997</v>
          </cell>
        </row>
        <row r="556">
          <cell r="A556" t="str">
            <v>001.11.00342</v>
          </cell>
          <cell r="B556" t="str">
            <v>Assentamento de ladrilho hidráulico cor única, assente com argamassa mista de cimento, cal e areia traço 1:4 adição 100 kg cimento</v>
          </cell>
          <cell r="C556" t="str">
            <v>m2</v>
          </cell>
          <cell r="D556">
            <v>37.0764</v>
          </cell>
        </row>
        <row r="557">
          <cell r="A557" t="str">
            <v>001.11.00343</v>
          </cell>
          <cell r="B557" t="str">
            <v>Assentamento de ladrilho hidráulico tipo Cuiabá, assente com argamassa mista de cimento, cal e areia traço 1:4 adição 100 kg cimento</v>
          </cell>
          <cell r="C557" t="str">
            <v>m2</v>
          </cell>
          <cell r="D557">
            <v>38.176400000000001</v>
          </cell>
        </row>
        <row r="558">
          <cell r="A558" t="str">
            <v>001.11.00344</v>
          </cell>
          <cell r="B558" t="str">
            <v>Assentamento de ladrilho hidráulico tipo Copacabana, assente com argamassa mista de cimento, cal e areia traço 1:4 adição 100 kg cimento</v>
          </cell>
          <cell r="C558" t="str">
            <v>m2</v>
          </cell>
          <cell r="D558">
            <v>43.676400000000001</v>
          </cell>
        </row>
        <row r="559">
          <cell r="A559" t="str">
            <v>001.11.00461</v>
          </cell>
          <cell r="B559" t="str">
            <v>Revestimento de piso em granilite fundido no local formando quadros de 2.00 m2 de área ( no máximo) com junta plastica colorida e faixa perimétrica de 30 cm na cor preta fazendo meia cana, aplicação de 2 demãos de resina acrilica</v>
          </cell>
          <cell r="C559" t="str">
            <v>m2</v>
          </cell>
          <cell r="D559">
            <v>19.559999999999999</v>
          </cell>
        </row>
        <row r="560">
          <cell r="A560" t="str">
            <v>001.11.00481</v>
          </cell>
          <cell r="B560" t="str">
            <v>Assentamento de junta plástica de dilatacao p/pisos de 19 mm</v>
          </cell>
          <cell r="C560" t="str">
            <v>ML</v>
          </cell>
          <cell r="D560">
            <v>1.6783999999999999</v>
          </cell>
        </row>
        <row r="561">
          <cell r="A561" t="str">
            <v>001.11.00581</v>
          </cell>
          <cell r="B561" t="str">
            <v>Revestimento de piso em ardosia natural 40x40cm cor preta tipo on com resinex</v>
          </cell>
          <cell r="C561" t="str">
            <v>M2</v>
          </cell>
          <cell r="D561">
            <v>26.9421</v>
          </cell>
        </row>
        <row r="562">
          <cell r="A562" t="str">
            <v>001.11.00601</v>
          </cell>
          <cell r="B562" t="str">
            <v>Revestimento de paviflex sobre lastro ou laje regularizada, assentado com cola especial de 2.00 mm de espessura</v>
          </cell>
          <cell r="C562" t="str">
            <v>M2</v>
          </cell>
          <cell r="D562">
            <v>41.598199999999999</v>
          </cell>
        </row>
        <row r="563">
          <cell r="A563" t="str">
            <v>001.11.00621</v>
          </cell>
          <cell r="B563" t="str">
            <v>Revestimento de paviflex sobre lastro ou laje regularizada, assentado com cola especial de 3.20 mm de espessura</v>
          </cell>
          <cell r="C563" t="str">
            <v>M2</v>
          </cell>
          <cell r="D563">
            <v>60.3932</v>
          </cell>
        </row>
        <row r="564">
          <cell r="A564" t="str">
            <v>001.11.00641</v>
          </cell>
          <cell r="B564" t="str">
            <v>Revestimento de paviflex sobre lastro ou laje regularizada, assentado com cola especial de 1.60 mm de espessura</v>
          </cell>
          <cell r="C564" t="str">
            <v>M2</v>
          </cell>
          <cell r="D564">
            <v>35.193199999999997</v>
          </cell>
        </row>
        <row r="565">
          <cell r="A565" t="str">
            <v>001.11.00661</v>
          </cell>
          <cell r="B565" t="str">
            <v>Carpete 8mm na cor verde musgo</v>
          </cell>
          <cell r="C565" t="str">
            <v>M2</v>
          </cell>
          <cell r="D565">
            <v>23</v>
          </cell>
        </row>
        <row r="566">
          <cell r="A566" t="str">
            <v>001.11.00681</v>
          </cell>
          <cell r="B566" t="str">
            <v>Revestimento da escada (degrau e espelho) c/ ardósia preta tipo on c/ resinex</v>
          </cell>
          <cell r="C566" t="str">
            <v>M2</v>
          </cell>
          <cell r="D566">
            <v>31.3004</v>
          </cell>
        </row>
        <row r="567">
          <cell r="A567" t="str">
            <v>001.11.00701</v>
          </cell>
          <cell r="B567" t="str">
            <v>Piso de concreto fck=15,0 mpa, armado com tela de aço ca-60 4.2 com malha 15x15 cm - esp.15 cm</v>
          </cell>
          <cell r="C567" t="str">
            <v>M2</v>
          </cell>
          <cell r="D567">
            <v>41.343299999999999</v>
          </cell>
        </row>
        <row r="568">
          <cell r="A568" t="str">
            <v>001.11.00721</v>
          </cell>
          <cell r="B568" t="str">
            <v>Assentamento de rodapé de cimentado usando argamassa de cimento e areia 1:3 com altura de 10 cm, simples</v>
          </cell>
          <cell r="C568" t="str">
            <v>ML</v>
          </cell>
          <cell r="D568">
            <v>5.5419</v>
          </cell>
        </row>
        <row r="569">
          <cell r="A569" t="str">
            <v>001.11.00741</v>
          </cell>
          <cell r="B569" t="str">
            <v>Assentamento de rodapé de cimentado usando argamassa de cimento e areia 1:3 com altura de 10 cm, de cor</v>
          </cell>
          <cell r="C569" t="str">
            <v>ML</v>
          </cell>
          <cell r="D569">
            <v>6.4703999999999997</v>
          </cell>
        </row>
        <row r="570">
          <cell r="A570" t="str">
            <v>001.11.00761</v>
          </cell>
          <cell r="B570" t="str">
            <v>Assentamento de rodapés para pisos em ceramica 30x30</v>
          </cell>
          <cell r="C570" t="str">
            <v>ML</v>
          </cell>
          <cell r="D570">
            <v>6.8998999999999997</v>
          </cell>
        </row>
        <row r="571">
          <cell r="A571" t="str">
            <v>001.11.00781</v>
          </cell>
          <cell r="B571" t="str">
            <v>Assentamento de rodapés de de madeira de 10 cm de altura</v>
          </cell>
          <cell r="C571" t="str">
            <v>ML</v>
          </cell>
          <cell r="D571">
            <v>6.9236000000000004</v>
          </cell>
        </row>
        <row r="572">
          <cell r="A572" t="str">
            <v>001.11.00821</v>
          </cell>
          <cell r="B572" t="str">
            <v>Assentamento de mármore c/10 cm de altura e 2.00 cm de espessura</v>
          </cell>
          <cell r="C572" t="str">
            <v>ML</v>
          </cell>
          <cell r="D572">
            <v>19.704000000000001</v>
          </cell>
        </row>
        <row r="573">
          <cell r="A573" t="str">
            <v>001.11.00841</v>
          </cell>
          <cell r="B573" t="str">
            <v>Assentamento de rodapé de cerâmica empregando pasta de argamassa de cimento colante</v>
          </cell>
          <cell r="C573" t="str">
            <v>ML</v>
          </cell>
          <cell r="D573">
            <v>2.1623999999999999</v>
          </cell>
        </row>
        <row r="574">
          <cell r="A574" t="str">
            <v>001.11.00861</v>
          </cell>
          <cell r="B574" t="str">
            <v>Assentamento de paviflex c/9 cm de altura assente com cola especial</v>
          </cell>
          <cell r="C574" t="str">
            <v>ML</v>
          </cell>
          <cell r="D574">
            <v>3.31</v>
          </cell>
        </row>
        <row r="575">
          <cell r="A575" t="str">
            <v>001.11.00901</v>
          </cell>
          <cell r="B575" t="str">
            <v>Assentamento de rodapé de madeira de peróba 7x1.5 cm fixados c/tacos de peróba previamente chumbados na alvenaria c/ espaçamento max. de 2.00x2.00 m</v>
          </cell>
          <cell r="C575" t="str">
            <v>ML</v>
          </cell>
          <cell r="D575">
            <v>22.187100000000001</v>
          </cell>
        </row>
        <row r="576">
          <cell r="A576" t="str">
            <v>001.11.00921</v>
          </cell>
          <cell r="B576" t="str">
            <v>Assentamento de rodapé de ardósia natural</v>
          </cell>
          <cell r="C576" t="str">
            <v>ML</v>
          </cell>
          <cell r="D576">
            <v>8.0459999999999994</v>
          </cell>
        </row>
        <row r="577">
          <cell r="A577" t="str">
            <v>001.11.00941</v>
          </cell>
          <cell r="B577" t="str">
            <v>Assentamento de rodapé de granito na cor verde ubatuba com 7 cm de espessura</v>
          </cell>
          <cell r="C577" t="str">
            <v>ML</v>
          </cell>
          <cell r="D577">
            <v>19.391999999999999</v>
          </cell>
        </row>
        <row r="578">
          <cell r="A578" t="str">
            <v>001.11.00961</v>
          </cell>
          <cell r="B578" t="str">
            <v>Assentamento de rodapé de de lajota colonial</v>
          </cell>
          <cell r="C578" t="str">
            <v>ML</v>
          </cell>
          <cell r="D578">
            <v>8.2219999999999995</v>
          </cell>
        </row>
        <row r="579">
          <cell r="A579" t="str">
            <v>001.11.00981</v>
          </cell>
          <cell r="B579" t="str">
            <v>Assentamento de soleiras externas c/ pingadeira ou ressalto penetrando 2.50 cm de c/ lado da alvenaria assentado c/ aragam. de cimento e areia no traço 1:4, de mármore branco marfim 3.00 cm</v>
          </cell>
          <cell r="C579" t="str">
            <v>ML</v>
          </cell>
          <cell r="D579">
            <v>21.239599999999999</v>
          </cell>
        </row>
        <row r="580">
          <cell r="A580" t="str">
            <v>001.11.01001</v>
          </cell>
          <cell r="B580" t="str">
            <v>Assentamento de soleiras externas c/ pingadeira ou ressalto penetrando 2.50 cm de c/ lado da alvenaria assentado c/ aragam. de cimento e areia no traço 1:4, de granilite</v>
          </cell>
          <cell r="C580" t="str">
            <v>ML</v>
          </cell>
          <cell r="D580">
            <v>6.6166</v>
          </cell>
        </row>
        <row r="581">
          <cell r="A581" t="str">
            <v>001.11.01021</v>
          </cell>
          <cell r="B581" t="str">
            <v>Assentamento de soleira interna de 0.15 m de mármore branco marfim 3.00 cmassente c/ argamassa de cimento e areia 1:4 m</v>
          </cell>
          <cell r="C581" t="str">
            <v>ML</v>
          </cell>
          <cell r="D581">
            <v>20.4453</v>
          </cell>
        </row>
        <row r="582">
          <cell r="A582" t="str">
            <v>001.11.01041</v>
          </cell>
          <cell r="B582" t="str">
            <v>Assentamento de soleira interna de 0.15 m de granilite  assente c/ argamassa de cimento e areia 1:4 m</v>
          </cell>
          <cell r="C582" t="str">
            <v>ML</v>
          </cell>
          <cell r="D582">
            <v>7.2213000000000003</v>
          </cell>
        </row>
        <row r="583">
          <cell r="A583" t="str">
            <v>001.11.01061</v>
          </cell>
          <cell r="B583" t="str">
            <v>Assentamento de soleira interna de 0.15 m de ardósia ,assente c/ argamassa de cimento e areia no traço 1:4</v>
          </cell>
          <cell r="C583" t="str">
            <v>ML</v>
          </cell>
          <cell r="D583">
            <v>11.5062</v>
          </cell>
        </row>
        <row r="584">
          <cell r="A584" t="str">
            <v>001.11.01081</v>
          </cell>
          <cell r="B584" t="str">
            <v>Assentamento de soleira de granito l=0,15m e=2cm</v>
          </cell>
          <cell r="C584" t="str">
            <v>UN</v>
          </cell>
          <cell r="D584">
            <v>23.564599999999999</v>
          </cell>
        </row>
        <row r="585">
          <cell r="A585" t="str">
            <v>001.11.01101</v>
          </cell>
          <cell r="B585" t="str">
            <v>Assentamento de soleira de granito na cor verde ubatuba l=15 cm</v>
          </cell>
          <cell r="C585" t="str">
            <v>ML</v>
          </cell>
          <cell r="D585">
            <v>40.6646</v>
          </cell>
        </row>
        <row r="586">
          <cell r="A586" t="str">
            <v>001.11.01121</v>
          </cell>
          <cell r="B586" t="str">
            <v>Assentamento de peitoril de mármore branco espessura 3.00 cm, assente com argamassa de cimento e areia traço 1:4</v>
          </cell>
          <cell r="C586" t="str">
            <v>ML</v>
          </cell>
          <cell r="D586">
            <v>17.951599999999999</v>
          </cell>
        </row>
        <row r="587">
          <cell r="A587" t="str">
            <v>001.11.01141</v>
          </cell>
          <cell r="B587" t="str">
            <v>Assentamento de peitoril de granilite espessura 2.50 cm, assente com argamassa de cimento e areia traço 1:4</v>
          </cell>
          <cell r="C587" t="str">
            <v>ML</v>
          </cell>
          <cell r="D587">
            <v>8.5606000000000009</v>
          </cell>
        </row>
        <row r="588">
          <cell r="A588" t="str">
            <v>001.11.01161</v>
          </cell>
          <cell r="B588" t="str">
            <v>Assentamento de peitoril de ardósia polida  espessura 3.00 cm, assente com argamassa de cimento e areia traço 1:4</v>
          </cell>
          <cell r="C588" t="str">
            <v>ml</v>
          </cell>
          <cell r="D588">
            <v>14.3133</v>
          </cell>
        </row>
        <row r="589">
          <cell r="A589" t="str">
            <v>001.11.01181</v>
          </cell>
          <cell r="B589" t="str">
            <v>Assentamento de peitoril interno de mármore branco espessura 2.00 cm, assentes com argamassa de cimento e areia 1:4</v>
          </cell>
          <cell r="C589" t="str">
            <v>ML</v>
          </cell>
          <cell r="D589">
            <v>18.972300000000001</v>
          </cell>
        </row>
        <row r="590">
          <cell r="A590" t="str">
            <v>001.11.01201</v>
          </cell>
          <cell r="B590" t="str">
            <v>Assentamento de peitoril interno de granilite espessura 2.50 cm, assentes com argamassa de cimento e areia 1:4</v>
          </cell>
          <cell r="C590" t="str">
            <v>ML</v>
          </cell>
          <cell r="D590">
            <v>5.8223000000000003</v>
          </cell>
        </row>
        <row r="591">
          <cell r="A591" t="str">
            <v>001.12</v>
          </cell>
          <cell r="B591" t="str">
            <v>FORROS E DIVISÓRIAS</v>
          </cell>
          <cell r="D591">
            <v>1126.8802000000001</v>
          </cell>
        </row>
        <row r="592">
          <cell r="A592" t="str">
            <v>001.12.00020</v>
          </cell>
          <cell r="B592" t="str">
            <v>Forro de tábuas de cedrinho 10.00x1.00 cm aplicados em sarrafos 10x2.5 cm espacados de 50x50 cm</v>
          </cell>
          <cell r="C592" t="str">
            <v>M2</v>
          </cell>
          <cell r="D592">
            <v>28.236599999999999</v>
          </cell>
        </row>
        <row r="593">
          <cell r="A593" t="str">
            <v>001.12.00040</v>
          </cell>
          <cell r="B593" t="str">
            <v>Forro de tábuas de cedrinho 10.00x1.00 cm aplicados em caibros de 5x6 cm espaçados de 50x50 cm</v>
          </cell>
          <cell r="C593" t="str">
            <v>M2</v>
          </cell>
          <cell r="D593">
            <v>28.808599999999998</v>
          </cell>
        </row>
        <row r="594">
          <cell r="A594" t="str">
            <v>001.12.00100</v>
          </cell>
          <cell r="B594" t="str">
            <v>Cimalha de cedrinho</v>
          </cell>
          <cell r="C594" t="str">
            <v>ML</v>
          </cell>
          <cell r="D594">
            <v>2.218</v>
          </cell>
        </row>
        <row r="595">
          <cell r="A595" t="str">
            <v>001.12.00140</v>
          </cell>
          <cell r="B595" t="str">
            <v>Forro de gesso 60x60 cm liso fixado diretamente na estrutura por meio de arame galvanizado</v>
          </cell>
          <cell r="C595" t="str">
            <v>m2</v>
          </cell>
          <cell r="D595">
            <v>17.4818</v>
          </cell>
        </row>
        <row r="596">
          <cell r="A596" t="str">
            <v>001.12.00150</v>
          </cell>
          <cell r="B596" t="str">
            <v>Forro Em Gesso Acartonado com Painel FGA  incl. assessórios</v>
          </cell>
          <cell r="C596" t="str">
            <v>m2</v>
          </cell>
          <cell r="D596">
            <v>31.422999999999998</v>
          </cell>
        </row>
        <row r="597">
          <cell r="A597" t="str">
            <v>001.12.00155</v>
          </cell>
          <cell r="B597" t="str">
            <v>Forro Em Gesso Acartonado com Painel FGE  incl. assessórios</v>
          </cell>
          <cell r="C597" t="str">
            <v>m2</v>
          </cell>
          <cell r="D597">
            <v>35.269799999999996</v>
          </cell>
        </row>
        <row r="598">
          <cell r="A598" t="str">
            <v>001.12.00160</v>
          </cell>
          <cell r="B598" t="str">
            <v>Fornecimento e Instalação de Moldura em Gesso h=7 cm</v>
          </cell>
          <cell r="C598" t="str">
            <v>m</v>
          </cell>
          <cell r="D598">
            <v>7</v>
          </cell>
        </row>
        <row r="599">
          <cell r="A599" t="str">
            <v>001.12.00180</v>
          </cell>
          <cell r="B599" t="str">
            <v>Sanca de gesso l=1,20 m</v>
          </cell>
          <cell r="C599" t="str">
            <v>ML</v>
          </cell>
          <cell r="D599">
            <v>25</v>
          </cell>
        </row>
        <row r="600">
          <cell r="A600" t="str">
            <v>001.12.00200</v>
          </cell>
          <cell r="B600" t="str">
            <v>Sanca de gesso l=0,30m</v>
          </cell>
          <cell r="C600" t="str">
            <v>ML</v>
          </cell>
          <cell r="D600">
            <v>9</v>
          </cell>
        </row>
        <row r="601">
          <cell r="A601" t="str">
            <v>001.12.00320</v>
          </cell>
          <cell r="B601" t="str">
            <v>Fornecimento e Instalação de Forro de pvc branco 200 mm, incl. estrutura para fixação em metalon galvanizado e rodaforro</v>
          </cell>
          <cell r="C601" t="str">
            <v>m2</v>
          </cell>
          <cell r="D601">
            <v>29</v>
          </cell>
        </row>
        <row r="602">
          <cell r="A602" t="str">
            <v>001.12.00360</v>
          </cell>
          <cell r="B602" t="str">
            <v>Substituição de tábuas p/forro de cedrinho</v>
          </cell>
          <cell r="C602" t="str">
            <v>M2</v>
          </cell>
          <cell r="D602">
            <v>18.1892</v>
          </cell>
        </row>
        <row r="603">
          <cell r="A603" t="str">
            <v>001.12.00380</v>
          </cell>
          <cell r="B603" t="str">
            <v>Repregamento de forro de madeira</v>
          </cell>
          <cell r="C603" t="str">
            <v>M2</v>
          </cell>
          <cell r="D603">
            <v>1.2197</v>
          </cell>
        </row>
        <row r="604">
          <cell r="A604" t="str">
            <v>001.12.00600</v>
          </cell>
          <cell r="B604" t="str">
            <v>Fornecimento e instalação de divisória de granilite para sanitários assentada com argamassa de cimento e areia 1:3</v>
          </cell>
          <cell r="C604" t="str">
            <v>m2</v>
          </cell>
          <cell r="D604">
            <v>118.503</v>
          </cell>
        </row>
        <row r="605">
          <cell r="A605" t="str">
            <v>001.12.00700</v>
          </cell>
          <cell r="B605" t="str">
            <v>Fornecimento e instalação de divisória p/ banheiro em ardosia polida natural c/ resinex</v>
          </cell>
          <cell r="C605" t="str">
            <v>m2</v>
          </cell>
          <cell r="D605">
            <v>135.2217</v>
          </cell>
        </row>
        <row r="606">
          <cell r="A606" t="str">
            <v>001.12.00800</v>
          </cell>
          <cell r="B606" t="str">
            <v>Fornecimento e instalação de divisória p/ banheiro em granito polido, assente com argamassa,  na cor cinza.</v>
          </cell>
          <cell r="C606" t="str">
            <v>m2</v>
          </cell>
          <cell r="D606">
            <v>156.3201</v>
          </cell>
        </row>
        <row r="607">
          <cell r="A607" t="str">
            <v>001.12.00900</v>
          </cell>
          <cell r="B607" t="str">
            <v>Fornecimento e instalação de divisória naval stander padrão bege com perfis de aço na cor preto , cinza ou branco</v>
          </cell>
          <cell r="C607" t="str">
            <v>m2</v>
          </cell>
          <cell r="D607">
            <v>42.414400000000001</v>
          </cell>
        </row>
        <row r="608">
          <cell r="A608" t="str">
            <v>001.12.00920</v>
          </cell>
          <cell r="B608" t="str">
            <v>Fornecimento e instalação de porta de divisória  incl.montante , fechadura e dobradiças, divisória naval stander branco, cinza ou areia jundiai  com perfis de aço na cor preto, branco e cinza</v>
          </cell>
          <cell r="C608" t="str">
            <v>cj</v>
          </cell>
          <cell r="D608">
            <v>126.08199999999999</v>
          </cell>
        </row>
        <row r="609">
          <cell r="A609" t="str">
            <v>001.12.00940</v>
          </cell>
          <cell r="B609" t="str">
            <v>Fornecimento e instalação de divisória naval stander padrão branco, cinza ou areia jundiai, perfis de aço na cor preta e bandeira em vidro</v>
          </cell>
          <cell r="C609" t="str">
            <v>m2</v>
          </cell>
          <cell r="D609">
            <v>57.104199999999999</v>
          </cell>
        </row>
        <row r="610">
          <cell r="A610" t="str">
            <v>001.12.00960</v>
          </cell>
          <cell r="B610" t="str">
            <v>Fornecimento e instalação de porta de divisória  incl.montante , fechadura e dobradiças, divisória naval stander branco, cinza ou areia jundiai  com perfis de aço na cor preto, branco e cinza</v>
          </cell>
          <cell r="C610" t="str">
            <v>cj</v>
          </cell>
          <cell r="D610">
            <v>126.08199999999999</v>
          </cell>
        </row>
        <row r="611">
          <cell r="A611" t="str">
            <v>001.12.00980</v>
          </cell>
          <cell r="B611" t="str">
            <v>Fornecimento e instalação de ferragens para porta de divisória</v>
          </cell>
          <cell r="C611" t="str">
            <v>un</v>
          </cell>
          <cell r="D611">
            <v>71.0411</v>
          </cell>
        </row>
        <row r="612">
          <cell r="A612" t="str">
            <v>001.12.01000</v>
          </cell>
          <cell r="B612" t="str">
            <v>Parede Em Gesso Acartonado Revestida nas Duas Faces com Painel FGE sendo Montante e Guia 75, incl. parafuso GN 25, Massa e Fita .</v>
          </cell>
          <cell r="C612" t="str">
            <v>m2</v>
          </cell>
          <cell r="D612">
            <v>61.265000000000001</v>
          </cell>
        </row>
        <row r="613">
          <cell r="A613" t="str">
            <v>001.13</v>
          </cell>
          <cell r="B613" t="str">
            <v>VIDROS</v>
          </cell>
          <cell r="D613">
            <v>3058.3375000000001</v>
          </cell>
        </row>
        <row r="614">
          <cell r="A614" t="str">
            <v>001.13.00020</v>
          </cell>
          <cell r="B614" t="str">
            <v>Fornecimento e Instalação de Vidro liso incolor espessura 3.00 mm</v>
          </cell>
          <cell r="C614" t="str">
            <v>m2</v>
          </cell>
          <cell r="D614">
            <v>45</v>
          </cell>
        </row>
        <row r="615">
          <cell r="A615" t="str">
            <v>001.13.00040</v>
          </cell>
          <cell r="B615" t="str">
            <v>Fornecimento e Instalação de Vidro liso incolor espessura 4.00 mm</v>
          </cell>
          <cell r="C615" t="str">
            <v>m2</v>
          </cell>
          <cell r="D615">
            <v>61</v>
          </cell>
        </row>
        <row r="616">
          <cell r="A616" t="str">
            <v>001.13.00060</v>
          </cell>
          <cell r="B616" t="str">
            <v>Fornecimento e Instalação de Vidro liso incolor espessura 5.00 mm</v>
          </cell>
          <cell r="C616" t="str">
            <v>m2</v>
          </cell>
          <cell r="D616">
            <v>76.7</v>
          </cell>
        </row>
        <row r="617">
          <cell r="A617" t="str">
            <v>001.13.00080</v>
          </cell>
          <cell r="B617" t="str">
            <v>Fornecimento e Instalação de Vidro liso incolor espessura 6.00 mm</v>
          </cell>
          <cell r="C617" t="str">
            <v>m2</v>
          </cell>
          <cell r="D617">
            <v>92.6</v>
          </cell>
        </row>
        <row r="618">
          <cell r="A618" t="str">
            <v>001.13.00081</v>
          </cell>
          <cell r="B618" t="str">
            <v>Fornecimento e Instalação de Vidro liso incolor espessura 8.00 mm</v>
          </cell>
          <cell r="C618" t="str">
            <v>m2</v>
          </cell>
          <cell r="D618">
            <v>122.8</v>
          </cell>
        </row>
        <row r="619">
          <cell r="A619" t="str">
            <v>001.13.00082</v>
          </cell>
          <cell r="B619" t="str">
            <v>Fornecimento e Instalação de Vidro liso incolor espessura 10.00 mm</v>
          </cell>
          <cell r="C619" t="str">
            <v>m2</v>
          </cell>
          <cell r="D619">
            <v>160</v>
          </cell>
        </row>
        <row r="620">
          <cell r="A620" t="str">
            <v>001.13.00100</v>
          </cell>
          <cell r="B620" t="str">
            <v>Fornecimento e Instalação de Vidro martelado espessura 3.00 mm</v>
          </cell>
          <cell r="C620" t="str">
            <v>m2</v>
          </cell>
          <cell r="D620">
            <v>45.36</v>
          </cell>
        </row>
        <row r="621">
          <cell r="A621" t="str">
            <v>001.13.00120</v>
          </cell>
          <cell r="B621" t="str">
            <v>Fornecimento e Instalação de Vidro canelado comum espessura 4.00 mm</v>
          </cell>
          <cell r="C621" t="str">
            <v>m2</v>
          </cell>
          <cell r="D621">
            <v>45.36</v>
          </cell>
        </row>
        <row r="622">
          <cell r="A622" t="str">
            <v>001.13.00140</v>
          </cell>
          <cell r="B622" t="str">
            <v>Fornecimento e Instalação de Vidro liso fumê cinza espessura 4.00 mm</v>
          </cell>
          <cell r="C622" t="str">
            <v>m2</v>
          </cell>
          <cell r="D622">
            <v>89</v>
          </cell>
        </row>
        <row r="623">
          <cell r="A623" t="str">
            <v>001.13.00160</v>
          </cell>
          <cell r="B623" t="str">
            <v>Fornecimento e Instalação de Vidro liso fumê cinza espessura 5.00 mm</v>
          </cell>
          <cell r="C623" t="str">
            <v>m2</v>
          </cell>
          <cell r="D623">
            <v>108</v>
          </cell>
        </row>
        <row r="624">
          <cell r="A624" t="str">
            <v>001.13.00170</v>
          </cell>
          <cell r="B624" t="str">
            <v>Fornecimento e Instalação de Vidro liso cinza fumê espessura 6.00 mm</v>
          </cell>
          <cell r="C624" t="str">
            <v>m2</v>
          </cell>
          <cell r="D624">
            <v>133</v>
          </cell>
        </row>
        <row r="625">
          <cell r="A625" t="str">
            <v>001.13.00175</v>
          </cell>
          <cell r="B625" t="str">
            <v>Fornecimento e Instalação de Vidro liso cinza fumê espessura 8.00 mm</v>
          </cell>
          <cell r="C625" t="str">
            <v>m2</v>
          </cell>
          <cell r="D625">
            <v>181</v>
          </cell>
        </row>
        <row r="626">
          <cell r="A626" t="str">
            <v>001.13.00180</v>
          </cell>
          <cell r="B626" t="str">
            <v>Fornecimento e Instalação de Vidro liso fumê cinza espessura 10.00 mm</v>
          </cell>
          <cell r="C626" t="str">
            <v>m2</v>
          </cell>
          <cell r="D626">
            <v>235</v>
          </cell>
        </row>
        <row r="627">
          <cell r="A627" t="str">
            <v>001.13.00300</v>
          </cell>
          <cell r="B627" t="str">
            <v>Fornecimento e Instalação de Vidro liso incolor termperado espessura 6.00 mm</v>
          </cell>
          <cell r="C627" t="str">
            <v>m2</v>
          </cell>
          <cell r="D627">
            <v>126</v>
          </cell>
        </row>
        <row r="628">
          <cell r="A628" t="str">
            <v>001.13.00320</v>
          </cell>
          <cell r="B628" t="str">
            <v>Fornecimento e Instalação de Vidro liso incolor termperado espessura 8.00 mm</v>
          </cell>
          <cell r="C628" t="str">
            <v>m2</v>
          </cell>
          <cell r="D628">
            <v>156</v>
          </cell>
        </row>
        <row r="629">
          <cell r="A629" t="str">
            <v>001.13.00340</v>
          </cell>
          <cell r="B629" t="str">
            <v>Fornecimento e Instalação de Vidro liso incolor termperado espessura 10.00 mm</v>
          </cell>
          <cell r="C629" t="str">
            <v>m2</v>
          </cell>
          <cell r="D629">
            <v>196.8</v>
          </cell>
        </row>
        <row r="630">
          <cell r="A630" t="str">
            <v>001.13.00400</v>
          </cell>
          <cell r="B630" t="str">
            <v>Fornecimento e Instalação de Vidro liso cinza fumê temperado espessura 6 mm</v>
          </cell>
          <cell r="C630" t="str">
            <v>m2</v>
          </cell>
          <cell r="D630">
            <v>166</v>
          </cell>
        </row>
        <row r="631">
          <cell r="A631" t="str">
            <v>001.13.00420</v>
          </cell>
          <cell r="B631" t="str">
            <v>Fornecimento e Instalação de Vidro liso cinza fumê temperado espessura 8 mm</v>
          </cell>
          <cell r="C631" t="str">
            <v>m2</v>
          </cell>
          <cell r="D631">
            <v>213</v>
          </cell>
        </row>
        <row r="632">
          <cell r="A632" t="str">
            <v>001.13.00440</v>
          </cell>
          <cell r="B632" t="str">
            <v>Fornecimento e Instalação de Vidro liso cinza fumê temperado espessura 10 mm</v>
          </cell>
          <cell r="C632" t="str">
            <v>m2</v>
          </cell>
          <cell r="D632">
            <v>273</v>
          </cell>
        </row>
        <row r="633">
          <cell r="A633" t="str">
            <v>001.13.00500</v>
          </cell>
          <cell r="B633" t="str">
            <v>Fornecimento e Instalação de Perfil ""U"" Cavalão</v>
          </cell>
          <cell r="C633" t="str">
            <v>ml</v>
          </cell>
          <cell r="D633">
            <v>8.6966000000000001</v>
          </cell>
        </row>
        <row r="634">
          <cell r="A634" t="str">
            <v>001.13.00520</v>
          </cell>
          <cell r="B634" t="str">
            <v>Fornecimento e Instalação de Dobradiça Inferior Para Porta de Vidro</v>
          </cell>
          <cell r="C634" t="str">
            <v>un</v>
          </cell>
          <cell r="D634">
            <v>64.464500000000001</v>
          </cell>
        </row>
        <row r="635">
          <cell r="A635" t="str">
            <v>001.13.00540</v>
          </cell>
          <cell r="B635" t="str">
            <v>Fornecimento e Instalação de Dobradiça Superior Para Porta de Vidro</v>
          </cell>
          <cell r="C635" t="str">
            <v>un</v>
          </cell>
          <cell r="D635">
            <v>64.464500000000001</v>
          </cell>
        </row>
        <row r="636">
          <cell r="A636" t="str">
            <v>001.13.00560</v>
          </cell>
          <cell r="B636" t="str">
            <v>Fornecimento e Instalação de Trinco Para Piso em Porta de Vidro</v>
          </cell>
          <cell r="C636" t="str">
            <v>un</v>
          </cell>
          <cell r="D636">
            <v>97.742900000000006</v>
          </cell>
        </row>
        <row r="637">
          <cell r="A637" t="str">
            <v>001.13.00580</v>
          </cell>
          <cell r="B637" t="str">
            <v>Fornecimento e Instalação de Fechadura e  Contra Fechadura Para Porta de Vidro</v>
          </cell>
          <cell r="C637" t="str">
            <v>cj</v>
          </cell>
          <cell r="D637">
            <v>93.464500000000001</v>
          </cell>
        </row>
        <row r="638">
          <cell r="A638" t="str">
            <v>001.13.00600</v>
          </cell>
          <cell r="B638" t="str">
            <v>Fornecimento e Instalação de Puxador de Madeira Para Porta de Vidro</v>
          </cell>
          <cell r="C638" t="str">
            <v>cj</v>
          </cell>
          <cell r="D638">
            <v>28.464500000000001</v>
          </cell>
        </row>
        <row r="639">
          <cell r="A639" t="str">
            <v>001.13.00800</v>
          </cell>
          <cell r="B639" t="str">
            <v>Fornecimento e instalação de box para banheiro em perfil de alumínio e acrílico cinza, incl.toalheiro</v>
          </cell>
          <cell r="C639" t="str">
            <v>m2</v>
          </cell>
          <cell r="D639">
            <v>87.71</v>
          </cell>
        </row>
        <row r="640">
          <cell r="A640" t="str">
            <v>001.13.00820</v>
          </cell>
          <cell r="B640" t="str">
            <v>Fornecimento e instalação de box para banheiro em perfil de alumínio com acrílico fumê,cristal ou ouro velho, incl. toalheiro</v>
          </cell>
          <cell r="C640" t="str">
            <v>m2</v>
          </cell>
          <cell r="D640">
            <v>87.71</v>
          </cell>
        </row>
        <row r="641">
          <cell r="A641" t="str">
            <v>001.14</v>
          </cell>
          <cell r="B641" t="str">
            <v>PINTURA</v>
          </cell>
          <cell r="D641">
            <v>567.70870000000002</v>
          </cell>
        </row>
        <row r="642">
          <cell r="A642" t="str">
            <v>001.14.00020</v>
          </cell>
          <cell r="B642" t="str">
            <v>Caiação em paredes e tetos à 03 demãos</v>
          </cell>
          <cell r="C642" t="str">
            <v>m2</v>
          </cell>
          <cell r="D642">
            <v>0.82950000000000002</v>
          </cell>
        </row>
        <row r="643">
          <cell r="A643" t="str">
            <v>001.14.00045</v>
          </cell>
          <cell r="B643" t="str">
            <v>Emassamento de Parede Interna ou Forro Com Massa Corrida à Base de PVA  1ª Linha com Duas Demãos</v>
          </cell>
          <cell r="C643" t="str">
            <v>m2</v>
          </cell>
          <cell r="D643">
            <v>3.2168000000000001</v>
          </cell>
        </row>
        <row r="644">
          <cell r="A644" t="str">
            <v>001.14.00047</v>
          </cell>
          <cell r="B644" t="str">
            <v>Emassamento de Parede Interna, Externa ou Forro Com Massa Corrida  Acrílica  1ª Linha com Duas Demãos</v>
          </cell>
          <cell r="C644" t="str">
            <v>m2</v>
          </cell>
          <cell r="D644">
            <v>5.8658000000000001</v>
          </cell>
        </row>
        <row r="645">
          <cell r="A645" t="str">
            <v>001.14.00050</v>
          </cell>
          <cell r="B645" t="str">
            <v>Pintura Em Látex PVA (1ª Linha Renner ou Coral) Sobre Superfície Perfeitamente Emassada, duas demãos</v>
          </cell>
          <cell r="C645" t="str">
            <v>m2</v>
          </cell>
          <cell r="D645">
            <v>3.3008000000000002</v>
          </cell>
        </row>
        <row r="646">
          <cell r="A646" t="str">
            <v>001.14.00080</v>
          </cell>
          <cell r="B646" t="str">
            <v>Pintura Em Látex PVA (1ª Linha Renner ou Coral) em superfície rebocada executada como segue: limpeza e lixamento preliminar , uma demão de selador(, duas demãos de tinta de acabamento</v>
          </cell>
          <cell r="C646" t="str">
            <v>m2</v>
          </cell>
          <cell r="D646">
            <v>5.6215000000000002</v>
          </cell>
        </row>
        <row r="647">
          <cell r="A647" t="str">
            <v>001.14.00100</v>
          </cell>
          <cell r="B647" t="str">
            <v>Pintura Látex Acrílica (1ª Linha Renner ou Coral) Sobre Superfície Perfeitamente Emassada, duas demãos</v>
          </cell>
          <cell r="C647" t="str">
            <v>m2</v>
          </cell>
          <cell r="D647">
            <v>3.4565999999999999</v>
          </cell>
        </row>
        <row r="648">
          <cell r="A648" t="str">
            <v>001.14.00120</v>
          </cell>
          <cell r="B648" t="str">
            <v>Pintura Látex Acrílico(1ª Linha Renner ou Coral) em superfície rebocada executada como segue: limpeza e lixamento preliminar, uma demão de selador acrílico e duas demãos de tinta de acabamento</v>
          </cell>
          <cell r="C648" t="str">
            <v>m2</v>
          </cell>
          <cell r="D648">
            <v>5.7773000000000003</v>
          </cell>
        </row>
        <row r="649">
          <cell r="A649" t="str">
            <v>001.14.00140</v>
          </cell>
          <cell r="B649" t="str">
            <v>Textura Acrílica (1ªLinha) em Parede Externa ou Interna, incl. Selador Acrílico</v>
          </cell>
          <cell r="C649" t="str">
            <v>m2</v>
          </cell>
          <cell r="D649">
            <v>6.7023999999999999</v>
          </cell>
        </row>
        <row r="650">
          <cell r="A650" t="str">
            <v>001.14.00180</v>
          </cell>
          <cell r="B650" t="str">
            <v>Pintura em esquadria de ferro inclusive lixamento uma demão de zarcão, correções de imperfeições e 02 demãos de tinta base de grafite</v>
          </cell>
          <cell r="C650" t="str">
            <v>M2</v>
          </cell>
          <cell r="D650">
            <v>11.231999999999999</v>
          </cell>
        </row>
        <row r="651">
          <cell r="A651" t="str">
            <v>001.14.00200</v>
          </cell>
          <cell r="B651" t="str">
            <v>Pintura em esquadria de ferro inclusive lixamento uma demão de zarcão, correções de imperfeições e 02 demãos de tinta base de esmalte</v>
          </cell>
          <cell r="C651" t="str">
            <v>M2</v>
          </cell>
          <cell r="D651">
            <v>10.92</v>
          </cell>
        </row>
        <row r="652">
          <cell r="A652" t="str">
            <v>001.14.00220</v>
          </cell>
          <cell r="B652" t="str">
            <v>Pintura em esquadria de ferro inclusive lixamento uma demão de zarcão, correções de imperfeições e 02 demãos de tinta base de alimínio</v>
          </cell>
          <cell r="C652" t="str">
            <v>M2</v>
          </cell>
          <cell r="D652">
            <v>10.92</v>
          </cell>
        </row>
        <row r="653">
          <cell r="A653" t="str">
            <v>001.14.00240</v>
          </cell>
          <cell r="B653" t="str">
            <v>Pintura em esquadria de ferro inclusive lixamento uma demão de zarcão, correções de imperfeições e 02 demãos de tinta base de óleo</v>
          </cell>
          <cell r="C653" t="str">
            <v>M2</v>
          </cell>
          <cell r="D653">
            <v>10.92</v>
          </cell>
        </row>
        <row r="654">
          <cell r="A654" t="str">
            <v>001.14.00260</v>
          </cell>
          <cell r="B654" t="str">
            <v>Pintura a esmalte em esquadrias de madeira com massa corrida</v>
          </cell>
          <cell r="C654" t="str">
            <v>M2</v>
          </cell>
          <cell r="D654">
            <v>12.138299999999999</v>
          </cell>
        </row>
        <row r="655">
          <cell r="A655" t="str">
            <v>001.14.00280</v>
          </cell>
          <cell r="B655" t="str">
            <v>Pintura a esmalte em esquadria de madeira sem massa corrida aplicada a 2 ou 3 demãos após os lixamentos preliminares</v>
          </cell>
          <cell r="C655" t="str">
            <v>M2</v>
          </cell>
          <cell r="D655">
            <v>8.1234000000000002</v>
          </cell>
        </row>
        <row r="656">
          <cell r="A656" t="str">
            <v>001.14.00300</v>
          </cell>
          <cell r="B656" t="str">
            <v>Pintura a esmalte com massa corrida em rodpés de madeira à 3 demãos aos após lixamento preliminar</v>
          </cell>
          <cell r="C656" t="str">
            <v>ML</v>
          </cell>
          <cell r="D656">
            <v>2.4647999999999999</v>
          </cell>
        </row>
        <row r="657">
          <cell r="A657" t="str">
            <v>001.14.00320</v>
          </cell>
          <cell r="B657" t="str">
            <v>Pintura à esmalte em forro de madeira à duas demãos em superfície lixada aparelhada e amassada</v>
          </cell>
          <cell r="C657" t="str">
            <v>M2</v>
          </cell>
          <cell r="D657">
            <v>11.679399999999999</v>
          </cell>
        </row>
        <row r="658">
          <cell r="A658" t="str">
            <v>001.14.00340</v>
          </cell>
          <cell r="B658" t="str">
            <v>Pintura em estrutura metálica com grafite incl. limpeza com escova de aço e duas demãos de zarcão</v>
          </cell>
          <cell r="C658" t="str">
            <v>M2</v>
          </cell>
          <cell r="D658">
            <v>5.1622000000000003</v>
          </cell>
        </row>
        <row r="659">
          <cell r="A659" t="str">
            <v>001.14.00360</v>
          </cell>
          <cell r="B659" t="str">
            <v>Pintura em estrutura metálica com alumínio incl. limpeza com escova de aço e duas demãos de zarcão</v>
          </cell>
          <cell r="C659" t="str">
            <v>M2</v>
          </cell>
          <cell r="D659">
            <v>5.1622000000000003</v>
          </cell>
        </row>
        <row r="660">
          <cell r="A660" t="str">
            <v>001.14.00380</v>
          </cell>
          <cell r="B660" t="str">
            <v>Pintura em estrutura metálica com esmalte incl. limpeza com escova de aço e duas demãos de zarcão</v>
          </cell>
          <cell r="C660" t="str">
            <v>M2</v>
          </cell>
          <cell r="D660">
            <v>5.1622000000000003</v>
          </cell>
        </row>
        <row r="661">
          <cell r="A661" t="str">
            <v>001.14.00400</v>
          </cell>
          <cell r="B661" t="str">
            <v>Pintura em cobertura metálica zincada inclusive limpeza das superfícies (interna e externa) na face interna.uma demão de tinta base (cromato de zinco) e duas demãos de tinta de acabamento de base sintética,</v>
          </cell>
          <cell r="C661" t="str">
            <v>M2</v>
          </cell>
          <cell r="D661">
            <v>6.2954999999999997</v>
          </cell>
        </row>
        <row r="662">
          <cell r="A662" t="str">
            <v>001.14.00420</v>
          </cell>
          <cell r="B662" t="str">
            <v>Pintura em cobertura metálica zincada inclusive limpeza das superfícies (interna e externa) na face externa aplicação de emulsão asfáltica a frio na espessura aproximadamente de 1.00 mm, uma demão de acabamento com tinta base de asfalto</v>
          </cell>
          <cell r="C662" t="str">
            <v>M2</v>
          </cell>
          <cell r="D662">
            <v>13.938700000000001</v>
          </cell>
        </row>
        <row r="663">
          <cell r="A663" t="str">
            <v>001.14.00500</v>
          </cell>
          <cell r="B663" t="str">
            <v>Pintura em paredes internas com esmalte incl 02 demaos de massa corrida pva</v>
          </cell>
          <cell r="C663" t="str">
            <v>m2</v>
          </cell>
          <cell r="D663">
            <v>9.0358999999999998</v>
          </cell>
        </row>
        <row r="664">
          <cell r="A664" t="str">
            <v>001.14.00520</v>
          </cell>
          <cell r="B664" t="str">
            <v>Pintura em paredes internas com esmalte e com retoque de  massa corrida</v>
          </cell>
          <cell r="C664" t="str">
            <v>m2</v>
          </cell>
          <cell r="D664">
            <v>6.5467000000000004</v>
          </cell>
        </row>
        <row r="665">
          <cell r="A665" t="str">
            <v>001.14.00540</v>
          </cell>
          <cell r="B665" t="str">
            <v>Pintura interan a óleo em paredes com massa corrida executada da seguinte forma: lixamento preliminar a seco com lixa n.1 e limpeza do pó resultante, aparelhamento com 01 demão de líquido base (impermeabilizante) aplicado a trincha ou pincel</v>
          </cell>
          <cell r="C665" t="str">
            <v>M2</v>
          </cell>
          <cell r="D665">
            <v>12.288600000000001</v>
          </cell>
        </row>
        <row r="666">
          <cell r="A666" t="str">
            <v>001.14.00560</v>
          </cell>
          <cell r="B666" t="str">
            <v>Pintura à óleo em paredes internas, duas demãos, sem massa corrida executada da seguinte forma: lixamento preliminar a seco com lixa n.1 e limpeza do pó resultante - aparelhamento 01 demão com líquidobase (impermeabilizante) - 02 ou 03 demãos</v>
          </cell>
          <cell r="C666" t="str">
            <v>M2</v>
          </cell>
          <cell r="D666">
            <v>6.5467000000000004</v>
          </cell>
        </row>
        <row r="667">
          <cell r="A667" t="str">
            <v>001.14.00580</v>
          </cell>
          <cell r="B667" t="str">
            <v>Pintura a óleo em esquadrias de madeira c/massa corrida</v>
          </cell>
          <cell r="C667" t="str">
            <v>M2</v>
          </cell>
          <cell r="D667">
            <v>10.803900000000001</v>
          </cell>
        </row>
        <row r="668">
          <cell r="A668" t="str">
            <v>001.14.00600</v>
          </cell>
          <cell r="B668" t="str">
            <v>Pintura em porta de madeira com tinta a óleo renner ou similar</v>
          </cell>
          <cell r="C668" t="str">
            <v>M2</v>
          </cell>
          <cell r="D668">
            <v>7.2595999999999998</v>
          </cell>
        </row>
        <row r="669">
          <cell r="A669" t="str">
            <v>001.14.00620</v>
          </cell>
          <cell r="B669" t="str">
            <v>Pintura à óleo em rodapés de madeira à duas demãos após lixamento preliminar com retoques de massa para vedação de juntas, orifícios e outros defeitos</v>
          </cell>
          <cell r="C669" t="str">
            <v>ML</v>
          </cell>
          <cell r="D669">
            <v>1.4247000000000001</v>
          </cell>
        </row>
        <row r="670">
          <cell r="A670" t="str">
            <v>001.14.00640</v>
          </cell>
          <cell r="B670" t="str">
            <v>Pintura externa à óleo em madeira (portões, cerca, etc) à 03 demãos s/ aparelhamento e emassamento prévio</v>
          </cell>
          <cell r="C670" t="str">
            <v>M2</v>
          </cell>
          <cell r="D670">
            <v>7.2411000000000003</v>
          </cell>
        </row>
        <row r="671">
          <cell r="A671" t="str">
            <v>001.14.00660</v>
          </cell>
          <cell r="B671" t="str">
            <v>Pintura à óleo em madeiramento aparente (galpões, passadiços e beirais) a 3 demãos sem aparelhamento e emassamento prévio</v>
          </cell>
          <cell r="C671" t="str">
            <v>M2</v>
          </cell>
          <cell r="D671">
            <v>5.1379000000000001</v>
          </cell>
        </row>
        <row r="672">
          <cell r="A672" t="str">
            <v>001.14.00680</v>
          </cell>
          <cell r="B672" t="str">
            <v>Pintura externa c/ verniz plástico a base de poliuretano (verniz de barco) aplicado à 3 demãos sobre esquadrias e peça de madeira expostas ao tempo convenientemente intercalado entre as demãos</v>
          </cell>
          <cell r="C672" t="str">
            <v>M2</v>
          </cell>
          <cell r="D672">
            <v>6.3966000000000003</v>
          </cell>
        </row>
        <row r="673">
          <cell r="A673" t="str">
            <v>001.14.00700</v>
          </cell>
          <cell r="B673" t="str">
            <v>Pintura envernizamento de alvenaria aparente inclusive a preparação da superfície em 02 demãos</v>
          </cell>
          <cell r="C673" t="str">
            <v>M2</v>
          </cell>
          <cell r="D673">
            <v>6.3194999999999997</v>
          </cell>
        </row>
        <row r="674">
          <cell r="A674" t="str">
            <v>001.14.00720</v>
          </cell>
          <cell r="B674" t="str">
            <v>Pintura com verniz acrílico sobre paredes de concreto aplicado à duas demãos</v>
          </cell>
          <cell r="C674" t="str">
            <v>M2</v>
          </cell>
          <cell r="D674">
            <v>4.5887000000000002</v>
          </cell>
        </row>
        <row r="675">
          <cell r="A675" t="str">
            <v>001.14.00740</v>
          </cell>
          <cell r="B675" t="str">
            <v>Envernizamento interno em esquadrias ou forro de madeira executador da seguinte forma:lixamento e limpeza preliminar, correção de defeitos com massa incolor seguido de lixamento, duas demãos de verniz de  aparelho e lixamento e 02 demãos de verniz</v>
          </cell>
          <cell r="C675" t="str">
            <v>m2</v>
          </cell>
          <cell r="D675">
            <v>6.9894999999999996</v>
          </cell>
        </row>
        <row r="676">
          <cell r="A676" t="str">
            <v>001.14.00780</v>
          </cell>
          <cell r="B676" t="str">
            <v>Pintura - envernizamento de rodapés de madeira lixada e aparelhada com retoque de massa para correção de juntas e orifícios, verniz e acabamento aplicado em duas demãos a pincel</v>
          </cell>
          <cell r="C676" t="str">
            <v>M2</v>
          </cell>
          <cell r="D676">
            <v>1.3159000000000001</v>
          </cell>
        </row>
        <row r="677">
          <cell r="A677" t="str">
            <v>001.14.00800</v>
          </cell>
          <cell r="B677" t="str">
            <v>Pintura - envernizamento de rodapés de madeira lixada e aparelhada com retoque de massa para correção de juntas e orifícios, verniz e acabamento aplicado em duas demãos a boneca</v>
          </cell>
          <cell r="C677" t="str">
            <v>M2</v>
          </cell>
          <cell r="D677">
            <v>1.4247000000000001</v>
          </cell>
        </row>
        <row r="678">
          <cell r="A678" t="str">
            <v>001.14.00820</v>
          </cell>
          <cell r="B678" t="str">
            <v>Enceramento de madeira à boneca (portas, lambris, painéis  divisões) recomendada apenas para madeiras nobres como imbuia, caviúna, perobinha do campo, jacarandá, etc. e executado como segue: limpeza e lixamento preliminar, obturação de orifíc</v>
          </cell>
          <cell r="C678" t="str">
            <v>M2</v>
          </cell>
          <cell r="D678">
            <v>6.3776000000000002</v>
          </cell>
        </row>
        <row r="679">
          <cell r="A679" t="str">
            <v>001.14.00840</v>
          </cell>
          <cell r="B679" t="str">
            <v>Pintura externa em madeira aparente c/ líquido imunizante aplicado à brocha, pistola ou por imersão de acordo com as especificações  do fabricante</v>
          </cell>
          <cell r="C679" t="str">
            <v>M2</v>
          </cell>
          <cell r="D679">
            <v>1.6344000000000001</v>
          </cell>
        </row>
        <row r="680">
          <cell r="A680" t="str">
            <v>001.14.00860</v>
          </cell>
          <cell r="B680" t="str">
            <v>Pintura c/nata de cimento</v>
          </cell>
          <cell r="C680" t="str">
            <v>M2</v>
          </cell>
          <cell r="D680">
            <v>2.0015999999999998</v>
          </cell>
        </row>
        <row r="681">
          <cell r="A681" t="str">
            <v>001.14.00880</v>
          </cell>
          <cell r="B681" t="str">
            <v>Pintura novacor piso</v>
          </cell>
          <cell r="C681" t="str">
            <v>M2</v>
          </cell>
          <cell r="D681">
            <v>3.8180000000000001</v>
          </cell>
        </row>
        <row r="682">
          <cell r="A682" t="str">
            <v>001.14.00885</v>
          </cell>
          <cell r="B682" t="str">
            <v>Pintura de marcação da quadra de esportes c/tinta especial (conf.especificação da cbd) inclusive preparo da superfície (larg. 5.00 cm)</v>
          </cell>
          <cell r="C682" t="str">
            <v>ml</v>
          </cell>
          <cell r="D682">
            <v>4.2458999999999998</v>
          </cell>
        </row>
        <row r="683">
          <cell r="A683" t="str">
            <v>001.14.00890</v>
          </cell>
          <cell r="B683" t="str">
            <v>Pintura de marcação do campo de futebol a cal inclusive preparação do terreno largura 10 cm (conf. especif.do dop)</v>
          </cell>
          <cell r="C683" t="str">
            <v>ml</v>
          </cell>
          <cell r="D683">
            <v>3.1234000000000002</v>
          </cell>
        </row>
        <row r="684">
          <cell r="A684" t="str">
            <v>001.14.00900</v>
          </cell>
          <cell r="B684" t="str">
            <v>Resina aplicada a duas demaos em pisos diversos</v>
          </cell>
          <cell r="C684" t="str">
            <v>M2</v>
          </cell>
          <cell r="D684">
            <v>1.9704999999999999</v>
          </cell>
        </row>
        <row r="685">
          <cell r="A685" t="str">
            <v>001.14.00920</v>
          </cell>
          <cell r="B685" t="str">
            <v>Raspagem, lixamento e aplicacao de sinteco fosco e semi-fosco</v>
          </cell>
          <cell r="C685" t="str">
            <v>M2</v>
          </cell>
          <cell r="D685">
            <v>6.0164999999999997</v>
          </cell>
        </row>
        <row r="686">
          <cell r="A686" t="str">
            <v>001.14.00940</v>
          </cell>
          <cell r="B686" t="str">
            <v>Pintura em concreto aparente com silicone aplicado a duas demãos</v>
          </cell>
          <cell r="C686" t="str">
            <v>m2</v>
          </cell>
          <cell r="D686">
            <v>5.9813000000000001</v>
          </cell>
        </row>
        <row r="687">
          <cell r="A687" t="str">
            <v>001.14.00960</v>
          </cell>
          <cell r="B687" t="str">
            <v>Pintura do nome do estado e da atividade</v>
          </cell>
          <cell r="C687" t="str">
            <v>UN</v>
          </cell>
          <cell r="D687">
            <v>188.68</v>
          </cell>
        </row>
        <row r="688">
          <cell r="A688" t="str">
            <v>001.14.00980</v>
          </cell>
          <cell r="B688" t="str">
            <v>Pintura com tinta epóxi sobre massa corrida em paredes executadas com segue: lixamento das superfícies rebocadas - cuidadosa remoção do pó preferivelmente com jato de ar- aplicação de 02 demãos de massa corrida a base de epoxi com desempenade</v>
          </cell>
          <cell r="C688" t="str">
            <v>M2</v>
          </cell>
          <cell r="D688">
            <v>35.031999999999996</v>
          </cell>
        </row>
        <row r="689">
          <cell r="A689" t="str">
            <v>001.14.01000</v>
          </cell>
          <cell r="B689" t="str">
            <v>Pintura osmocolor em peças de madeira (esquadrias, forros, etc.) incolor, aplicado a duas demãos</v>
          </cell>
          <cell r="C689" t="str">
            <v>M2</v>
          </cell>
          <cell r="D689">
            <v>4.2371999999999996</v>
          </cell>
        </row>
        <row r="690">
          <cell r="A690" t="str">
            <v>001.14.01020</v>
          </cell>
          <cell r="B690" t="str">
            <v>Pintura de conservação de parede ou teto sem retoque de massa,com látex pva à uma demão</v>
          </cell>
          <cell r="C690" t="str">
            <v>M2</v>
          </cell>
          <cell r="D690">
            <v>2.4794</v>
          </cell>
        </row>
        <row r="691">
          <cell r="A691" t="str">
            <v>001.14.01040</v>
          </cell>
          <cell r="B691" t="str">
            <v>Pintura de conservação de parede ou teto sem retoque de massa,com látex pva a duas demãos</v>
          </cell>
          <cell r="C691" t="str">
            <v>M2</v>
          </cell>
          <cell r="D691">
            <v>4.0279999999999996</v>
          </cell>
        </row>
        <row r="692">
          <cell r="A692" t="str">
            <v>001.14.01060</v>
          </cell>
          <cell r="B692" t="str">
            <v>Pintura de conservação de parede ou teto sem retoque de massa,com tinta a oleo  à uma demão</v>
          </cell>
          <cell r="C692" t="str">
            <v>M2</v>
          </cell>
          <cell r="D692">
            <v>2.6795</v>
          </cell>
        </row>
        <row r="693">
          <cell r="A693" t="str">
            <v>001.14.01080</v>
          </cell>
          <cell r="B693" t="str">
            <v>Pintura de conservação de parede ou teto sem retoque de massa,com tinta a oleo a duas demãos</v>
          </cell>
          <cell r="C693" t="str">
            <v>M2</v>
          </cell>
          <cell r="D693">
            <v>4.6542000000000003</v>
          </cell>
        </row>
        <row r="694">
          <cell r="A694" t="str">
            <v>001.14.01100</v>
          </cell>
          <cell r="B694" t="str">
            <v>Pintura de conservação de parede ou teto sem retoque de massa,com tinta látex acrilico  à uma demão</v>
          </cell>
          <cell r="C694" t="str">
            <v>M2</v>
          </cell>
          <cell r="D694">
            <v>2.5710999999999999</v>
          </cell>
        </row>
        <row r="695">
          <cell r="A695" t="str">
            <v>001.14.01120</v>
          </cell>
          <cell r="B695" t="str">
            <v>Pintura de conservação de parede ou teto sem retoque de massa,com tinta látex acrilico  a duas demãos</v>
          </cell>
          <cell r="C695" t="str">
            <v>M2</v>
          </cell>
          <cell r="D695">
            <v>4.1837999999999997</v>
          </cell>
        </row>
        <row r="696">
          <cell r="A696" t="str">
            <v>001.14.01140</v>
          </cell>
          <cell r="B696" t="str">
            <v>Pintura de conservação em parede ou teto com retoque de massa, com látex pva à duas demãos</v>
          </cell>
          <cell r="C696" t="str">
            <v>M2</v>
          </cell>
          <cell r="D696">
            <v>4.7826000000000004</v>
          </cell>
        </row>
        <row r="697">
          <cell r="A697" t="str">
            <v>001.14.01160</v>
          </cell>
          <cell r="B697" t="str">
            <v>Pintura de conservação em parede ou teto com retoque de massa, com tinta a óleo  à duas demãos</v>
          </cell>
          <cell r="C697" t="str">
            <v>M2</v>
          </cell>
          <cell r="D697">
            <v>5.1142000000000003</v>
          </cell>
        </row>
        <row r="698">
          <cell r="A698" t="str">
            <v>001.14.01180</v>
          </cell>
          <cell r="B698" t="str">
            <v>Pintura de conservação em parede ou teto com retoque de massa, com tinta latéx acrilílico  à duas demãos</v>
          </cell>
          <cell r="C698" t="str">
            <v>M2</v>
          </cell>
          <cell r="D698">
            <v>4.9383999999999997</v>
          </cell>
        </row>
        <row r="699">
          <cell r="A699" t="str">
            <v>001.14.01200</v>
          </cell>
          <cell r="B699" t="str">
            <v>Pintura de conservação em esquadria metálica com tinta a oleo à uma demão com retoque da pintura de base (zarcão ou grafite)</v>
          </cell>
          <cell r="C699" t="str">
            <v>M2</v>
          </cell>
          <cell r="D699">
            <v>3.3662999999999998</v>
          </cell>
        </row>
        <row r="700">
          <cell r="A700" t="str">
            <v>001.14.01220</v>
          </cell>
          <cell r="B700" t="str">
            <v>Pintura de conservação em esquadria metálica com tinta a oleo a duas demãos com retoque da pintura de base (zarcão ou grafite)</v>
          </cell>
          <cell r="C700" t="str">
            <v>M2</v>
          </cell>
          <cell r="D700">
            <v>5.2016</v>
          </cell>
        </row>
        <row r="701">
          <cell r="A701" t="str">
            <v>001.14.01240</v>
          </cell>
          <cell r="B701" t="str">
            <v>Pintura de conservação em esquadria metálica com tinta grafite à uma demão com retoque da pintura de base (zarcão ou grafite)</v>
          </cell>
          <cell r="C701" t="str">
            <v>M2</v>
          </cell>
          <cell r="D701">
            <v>3.5796999999999999</v>
          </cell>
        </row>
        <row r="702">
          <cell r="A702" t="str">
            <v>001.14.01260</v>
          </cell>
          <cell r="B702" t="str">
            <v>Pintura de conservação em esquadria metálica com tinta grafite a duas demãos com retoque da pintura de base (zarcão ou grafite)</v>
          </cell>
          <cell r="C702" t="str">
            <v>M2</v>
          </cell>
          <cell r="D702">
            <v>5.6112000000000002</v>
          </cell>
        </row>
        <row r="703">
          <cell r="A703" t="str">
            <v>001.14.01280</v>
          </cell>
          <cell r="B703" t="str">
            <v>Pintura de conservação em esquadria metálica com tinta esmalte à uma demão com retoque da pintura de base (zarcão ou grafite)</v>
          </cell>
          <cell r="C703" t="str">
            <v>M2</v>
          </cell>
          <cell r="D703">
            <v>3.5796999999999999</v>
          </cell>
        </row>
        <row r="704">
          <cell r="A704" t="str">
            <v>001.14.01300</v>
          </cell>
          <cell r="B704" t="str">
            <v>Pintura de conservação em esquadria metálica com tinta esmalte a duas demãos com retoque da pintura de base (zarcão ou grafite)</v>
          </cell>
          <cell r="C704" t="str">
            <v>M2</v>
          </cell>
          <cell r="D704">
            <v>5.6112000000000002</v>
          </cell>
        </row>
        <row r="705">
          <cell r="A705" t="str">
            <v>001.15</v>
          </cell>
          <cell r="B705" t="str">
            <v>SERVIÇOS COMPLEMENTARES</v>
          </cell>
          <cell r="D705">
            <v>11119.1955</v>
          </cell>
        </row>
        <row r="706">
          <cell r="A706" t="str">
            <v>001.15.00020</v>
          </cell>
          <cell r="B706" t="str">
            <v>Fornecimento de quadro negro conforme detalhe do dop de 4.00x1.20m executado na obra. após chapisco prévio será executado o emboço com argamassa 1:4:8 e reboco com argamassa 1:2 ;12 de granulação fina com superfície cuidadosamente desempenada. pintura p</v>
          </cell>
          <cell r="C706" t="str">
            <v>UN</v>
          </cell>
          <cell r="D706">
            <v>120.81959999999999</v>
          </cell>
        </row>
        <row r="707">
          <cell r="A707" t="str">
            <v>001.15.00040</v>
          </cell>
          <cell r="B707" t="str">
            <v>Fornecimento de quadro negro conforme detalhe do dop de 4.00x1.20 m executado na obra, a 80 cm do piso acabado. após chapisco prévio será executado o emboço 1:4:8 e reboco com argamassa 1:4:12 de granulação fina com a superfície cuidadosamente desempena</v>
          </cell>
          <cell r="C707" t="str">
            <v>UN</v>
          </cell>
          <cell r="D707">
            <v>113.8336</v>
          </cell>
        </row>
        <row r="708">
          <cell r="A708" t="str">
            <v>001.15.00060</v>
          </cell>
          <cell r="B708" t="str">
            <v>Recuperação de quadro negro com retoque de massa (base de óleo) lixamento e polimento com lixa de água e pintura com duas demãos de tinta verde opaca especial</v>
          </cell>
          <cell r="C708" t="str">
            <v>UN</v>
          </cell>
          <cell r="D708">
            <v>52.390799999999999</v>
          </cell>
        </row>
        <row r="709">
          <cell r="A709" t="str">
            <v>001.15.00080</v>
          </cell>
          <cell r="B709" t="str">
            <v>Fornecimento e instalação de quadro negro de madeira compensada 6 mm de espessura incl.moldura e porta giz</v>
          </cell>
          <cell r="C709" t="str">
            <v>M2</v>
          </cell>
          <cell r="D709">
            <v>38.443199999999997</v>
          </cell>
        </row>
        <row r="710">
          <cell r="A710" t="str">
            <v>001.15.00100</v>
          </cell>
          <cell r="B710" t="str">
            <v>Fornecimento e instalação de porta giz de madeira c/guarnição</v>
          </cell>
          <cell r="C710" t="str">
            <v>ML</v>
          </cell>
          <cell r="D710">
            <v>3.6655000000000002</v>
          </cell>
        </row>
        <row r="711">
          <cell r="A711" t="str">
            <v>001.15.00120</v>
          </cell>
          <cell r="B711" t="str">
            <v>Fornecimento e instalação de placa de inauguração para grupo escolar (25.00x40.00) cm</v>
          </cell>
          <cell r="C711" t="str">
            <v>UN</v>
          </cell>
          <cell r="D711">
            <v>155.1592</v>
          </cell>
        </row>
        <row r="712">
          <cell r="A712" t="str">
            <v>001.15.00140</v>
          </cell>
          <cell r="B712" t="str">
            <v>Fornecimento e instalação de placa de inauguração para cadeias públicas (36.50x47.00) cm</v>
          </cell>
          <cell r="C712" t="str">
            <v>UN</v>
          </cell>
          <cell r="D712">
            <v>205.1592</v>
          </cell>
        </row>
        <row r="713">
          <cell r="A713" t="str">
            <v>001.15.00160</v>
          </cell>
          <cell r="B713" t="str">
            <v>Fornecimento e instalação de placa de inauguração p/ escritório regional urbano da prodeagro - 25x40cm</v>
          </cell>
          <cell r="C713" t="str">
            <v>UN</v>
          </cell>
          <cell r="D713">
            <v>1355.1592000000001</v>
          </cell>
        </row>
        <row r="714">
          <cell r="A714" t="str">
            <v>001.15.00180</v>
          </cell>
          <cell r="B714" t="str">
            <v>Fornecimento e instalação de placa de inauguração em alumínio fundido 65.00x75.00cm</v>
          </cell>
          <cell r="C714" t="str">
            <v>UN</v>
          </cell>
          <cell r="D714">
            <v>403.91770000000002</v>
          </cell>
        </row>
        <row r="715">
          <cell r="A715" t="str">
            <v>001.15.00220</v>
          </cell>
          <cell r="B715" t="str">
            <v>Fornecimento e instalação de mastro p/bandeira em poste cônico inclusive pintura e pertences altura livre 5.00 m</v>
          </cell>
          <cell r="C715" t="str">
            <v>UN</v>
          </cell>
          <cell r="D715">
            <v>202.4341</v>
          </cell>
        </row>
        <row r="716">
          <cell r="A716" t="str">
            <v>001.15.00240</v>
          </cell>
          <cell r="B716" t="str">
            <v>Fornecimento e instalação de mastro p/bandeira em cano galvanizado diâmetro 3 pol inclusive pintura e pertences altura livre 5 m</v>
          </cell>
          <cell r="C716" t="str">
            <v>UN</v>
          </cell>
          <cell r="D716">
            <v>282.38</v>
          </cell>
        </row>
        <row r="717">
          <cell r="A717" t="str">
            <v>001.15.00260</v>
          </cell>
          <cell r="B717" t="str">
            <v>Fornecimento e instalação de mastro p/bandeira constituído de 3 postes de cano galvanizado diâmetro 3 pol conforme detalhe do dop</v>
          </cell>
          <cell r="C717" t="str">
            <v>CJ</v>
          </cell>
          <cell r="D717">
            <v>1608.9369999999999</v>
          </cell>
        </row>
        <row r="718">
          <cell r="A718" t="str">
            <v>001.15.00280</v>
          </cell>
          <cell r="B718" t="str">
            <v>Fornecimento e instalação de trave p/futebol de salão incluindo pintura, rede de nylon conforme detalhe dop</v>
          </cell>
          <cell r="C718" t="str">
            <v>CJ</v>
          </cell>
          <cell r="D718">
            <v>760.20069999999998</v>
          </cell>
        </row>
        <row r="719">
          <cell r="A719" t="str">
            <v>001.15.00320</v>
          </cell>
          <cell r="B719" t="str">
            <v>Fornecimento e instalação de suporte p/tabela de basquete em treliçado inclusive pilares de concreto armado (aparente), fundação, pintura (treliças) conforme det. do dop</v>
          </cell>
          <cell r="C719" t="str">
            <v>UN</v>
          </cell>
          <cell r="D719">
            <v>2282.6612</v>
          </cell>
        </row>
        <row r="720">
          <cell r="A720" t="str">
            <v>001.15.00360</v>
          </cell>
          <cell r="B720" t="str">
            <v>Fornecimento e instalação de suporte p/voley em cano galvanizado diâmetro 3 pol inclusive pintura dos mastros, catraca, rede e demais pertences ( 02 postes)</v>
          </cell>
          <cell r="C720" t="str">
            <v>CJ</v>
          </cell>
          <cell r="D720">
            <v>472.16430000000003</v>
          </cell>
        </row>
        <row r="721">
          <cell r="A721" t="str">
            <v>001.15.00720</v>
          </cell>
          <cell r="B721" t="str">
            <v>Fornecimento e instalação de bancada seca em ardósia polida  1.50 x 0.80</v>
          </cell>
          <cell r="C721" t="str">
            <v>UN</v>
          </cell>
          <cell r="D721">
            <v>180.96340000000001</v>
          </cell>
        </row>
        <row r="722">
          <cell r="A722" t="str">
            <v>001.15.00760</v>
          </cell>
          <cell r="B722" t="str">
            <v>Fornecimento e instalação de bancada seca em granito polido</v>
          </cell>
          <cell r="C722" t="str">
            <v>M2</v>
          </cell>
          <cell r="D722">
            <v>213.31739999999999</v>
          </cell>
        </row>
        <row r="723">
          <cell r="A723" t="str">
            <v>001.15.00860</v>
          </cell>
          <cell r="B723" t="str">
            <v>Fornecimento e assentamento de revestimento externo com retalhos de pedra de mao</v>
          </cell>
          <cell r="C723" t="str">
            <v>M2</v>
          </cell>
          <cell r="D723">
            <v>9.4884000000000004</v>
          </cell>
        </row>
        <row r="724">
          <cell r="A724" t="str">
            <v>001.15.00940</v>
          </cell>
          <cell r="B724" t="str">
            <v>Fornecimento e instalação de armário sob pia em fórmica</v>
          </cell>
          <cell r="C724" t="str">
            <v>M2</v>
          </cell>
          <cell r="D724">
            <v>225</v>
          </cell>
        </row>
        <row r="725">
          <cell r="A725" t="str">
            <v>001.15.00960</v>
          </cell>
          <cell r="B725" t="str">
            <v>Fornecimento e instalação de armário em madeira aparente aparelhada e tratada</v>
          </cell>
          <cell r="C725" t="str">
            <v>M2</v>
          </cell>
          <cell r="D725">
            <v>114.4671</v>
          </cell>
        </row>
        <row r="726">
          <cell r="A726" t="str">
            <v>001.15.00980</v>
          </cell>
          <cell r="B726" t="str">
            <v>Fornecimento e instalação de armário em alvenaria com prateleiras de madeira aparelhada (2,40x0,60x3,00)m</v>
          </cell>
          <cell r="C726" t="str">
            <v>UN</v>
          </cell>
          <cell r="D726">
            <v>272.2611</v>
          </cell>
        </row>
        <row r="727">
          <cell r="A727" t="str">
            <v>001.15.01000</v>
          </cell>
          <cell r="B727" t="str">
            <v>Fornecimento e instalação de balcão de madeira conf. projeto 12.20 x 0.60 x 1.00 m</v>
          </cell>
          <cell r="C727" t="str">
            <v>UN</v>
          </cell>
          <cell r="D727">
            <v>969.9</v>
          </cell>
        </row>
        <row r="728">
          <cell r="A728" t="str">
            <v>001.15.01080</v>
          </cell>
          <cell r="B728" t="str">
            <v>Fornecimento e instalação de exaustor elétrico com d=50cm 1cv</v>
          </cell>
          <cell r="C728" t="str">
            <v>UN</v>
          </cell>
          <cell r="D728">
            <v>161.9177</v>
          </cell>
        </row>
        <row r="729">
          <cell r="A729" t="str">
            <v>001.15.01140</v>
          </cell>
          <cell r="B729" t="str">
            <v>Fornecimento e instalação de mola p/ porta tipo vai-vem</v>
          </cell>
          <cell r="C729" t="str">
            <v>UN</v>
          </cell>
          <cell r="D729">
            <v>33.330399999999997</v>
          </cell>
        </row>
        <row r="730">
          <cell r="A730" t="str">
            <v>001.15.01220</v>
          </cell>
          <cell r="B730" t="str">
            <v>Fornecimento e instalação  de banca ou tampo de ardósia natural cor preta tipo on c/ resinex</v>
          </cell>
          <cell r="C730" t="str">
            <v>M2</v>
          </cell>
          <cell r="D730">
            <v>110.0046</v>
          </cell>
        </row>
        <row r="731">
          <cell r="A731" t="str">
            <v>001.15.01240</v>
          </cell>
          <cell r="B731" t="str">
            <v>Fornecimento e instalação de banca ou tampo em ardósia polida esp. 3cm</v>
          </cell>
          <cell r="C731" t="str">
            <v>M2</v>
          </cell>
          <cell r="D731">
            <v>108.27849999999999</v>
          </cell>
        </row>
        <row r="732">
          <cell r="A732" t="str">
            <v>001.15.01320</v>
          </cell>
          <cell r="B732" t="str">
            <v>Fornecimento e instalação de portão em cano galvanizado 2 pol e tela galvanizada malha 2cm</v>
          </cell>
          <cell r="C732" t="str">
            <v>M2</v>
          </cell>
          <cell r="D732">
            <v>100.3125</v>
          </cell>
        </row>
        <row r="733">
          <cell r="A733" t="str">
            <v>001.15.01400</v>
          </cell>
          <cell r="B733" t="str">
            <v>Fornecimento e instalação de bancada, tampo ou balcão em granito cinza polido, espessura 2.00 cm</v>
          </cell>
          <cell r="C733" t="str">
            <v>M2</v>
          </cell>
          <cell r="D733">
            <v>135.27850000000001</v>
          </cell>
        </row>
        <row r="734">
          <cell r="A734" t="str">
            <v>001.15.01460</v>
          </cell>
          <cell r="B734" t="str">
            <v>Fornecimento e instalação de caixa de concreto pré-moldado para ar condicionado de 10.000 btu</v>
          </cell>
          <cell r="C734" t="str">
            <v>UN</v>
          </cell>
          <cell r="D734">
            <v>54.556899999999999</v>
          </cell>
        </row>
        <row r="735">
          <cell r="A735" t="str">
            <v>001.15.01560</v>
          </cell>
          <cell r="B735" t="str">
            <v>Fornecimento e instalação de bancada em granito cinza polido l=0,60m sobre alvenaria revestida de azulejo branco, exceto cubas (quantificada e orçada na parte hidráulica)</v>
          </cell>
          <cell r="C735" t="str">
            <v>ML</v>
          </cell>
          <cell r="D735">
            <v>141.60310000000001</v>
          </cell>
        </row>
        <row r="736">
          <cell r="A736" t="str">
            <v>001.15.01600</v>
          </cell>
          <cell r="B736" t="str">
            <v>Fornecimento e instalação de balcão de atendimento em madeira l=0,40m e=0,05m apoiado sobre alvenaria aparente de tijolo cerâmico de 21 furos, inclusive passagem pelo balcão</v>
          </cell>
          <cell r="C736" t="str">
            <v>M</v>
          </cell>
          <cell r="D736">
            <v>105.3964</v>
          </cell>
        </row>
        <row r="737">
          <cell r="A737" t="str">
            <v>001.15.01620</v>
          </cell>
          <cell r="B737" t="str">
            <v>Fornecimento e instalação de corrimao em tubo galvanizado 1"""" chumbado no piso h=1,00m pintado com tinta à óleo 02 demãos</v>
          </cell>
          <cell r="C737" t="str">
            <v>M</v>
          </cell>
          <cell r="D737">
            <v>44.792099999999998</v>
          </cell>
        </row>
        <row r="738">
          <cell r="A738" t="str">
            <v>001.15.01640</v>
          </cell>
          <cell r="B738" t="str">
            <v>Fornecimento e instalação de corrimão em tubo galvanizado 2"""" chumbado no piso h=1.00 m pintado com tinta à óleo 02 demãos</v>
          </cell>
          <cell r="C738" t="str">
            <v>ML</v>
          </cell>
          <cell r="D738">
            <v>81.002099999999999</v>
          </cell>
        </row>
        <row r="739">
          <cell r="A739" t="str">
            <v>001.16</v>
          </cell>
          <cell r="B739" t="str">
            <v>URBANIZAÇÃO</v>
          </cell>
          <cell r="D739">
            <v>2553.5028000000002</v>
          </cell>
        </row>
        <row r="740">
          <cell r="A740" t="str">
            <v>001.16.00020</v>
          </cell>
          <cell r="B740" t="str">
            <v>Banco de concreto armado 5.00x0.50x0.40 m conf. det. dop</v>
          </cell>
          <cell r="C740" t="str">
            <v>UN</v>
          </cell>
          <cell r="D740">
            <v>230.9683</v>
          </cell>
        </row>
        <row r="741">
          <cell r="A741" t="str">
            <v>001.16.00040</v>
          </cell>
          <cell r="B741" t="str">
            <v>Banco de concreto armado 7.00x0.50x0.40 m conf. det. dop</v>
          </cell>
          <cell r="C741" t="str">
            <v>UN</v>
          </cell>
          <cell r="D741">
            <v>314.63170000000002</v>
          </cell>
        </row>
        <row r="742">
          <cell r="A742" t="str">
            <v>001.16.00060</v>
          </cell>
          <cell r="B742" t="str">
            <v>Banco de concreto armado 0,70x0,50x0,40 m conf. det. dop</v>
          </cell>
          <cell r="C742" t="str">
            <v>UN</v>
          </cell>
          <cell r="D742">
            <v>67.963700000000003</v>
          </cell>
        </row>
        <row r="743">
          <cell r="A743" t="str">
            <v>001.16.00080</v>
          </cell>
          <cell r="B743" t="str">
            <v>Cascalho lavado p/passeio</v>
          </cell>
          <cell r="C743" t="str">
            <v>M3</v>
          </cell>
          <cell r="D743">
            <v>48.921799999999998</v>
          </cell>
        </row>
        <row r="744">
          <cell r="A744" t="str">
            <v>001.16.00100</v>
          </cell>
          <cell r="B744" t="str">
            <v>Guias de concreto pré-moldados (concreto 300kg cimento/m3) de seção 15x30 cm (espessura 12.00 cm no topo)  o serviço inclui a abertura das valas, assentamento e rejuntamento das guias</v>
          </cell>
          <cell r="C744" t="str">
            <v>ML</v>
          </cell>
          <cell r="D744">
            <v>18.375699999999998</v>
          </cell>
        </row>
        <row r="745">
          <cell r="A745" t="str">
            <v>001.16.00120</v>
          </cell>
          <cell r="B745" t="str">
            <v>Guias curvas de concreto pré-moldados (concreto 300kg cimento/m3) de seção 15x30 cm (espessura 12.00 cm no topo)  o serviço inclui a abertura das valas, assentamento e rejuntamento das guias</v>
          </cell>
          <cell r="C745" t="str">
            <v>ML</v>
          </cell>
          <cell r="D745">
            <v>18.2623</v>
          </cell>
        </row>
        <row r="746">
          <cell r="A746" t="str">
            <v>001.16.00140</v>
          </cell>
          <cell r="B746" t="str">
            <v>Sarjeta de concreto (300kg cim/m3) fundido no local seção 40.00 x 8.00 cm, o serviço inclui a abertura de vala, assentamento e rejuntamento</v>
          </cell>
          <cell r="C746" t="str">
            <v>ML</v>
          </cell>
          <cell r="D746">
            <v>16.913399999999999</v>
          </cell>
        </row>
        <row r="747">
          <cell r="A747" t="str">
            <v>001.16.00160</v>
          </cell>
          <cell r="B747" t="str">
            <v>Fornecimento e espalhamento de terra vegetal</v>
          </cell>
          <cell r="C747" t="str">
            <v>M3</v>
          </cell>
          <cell r="D747">
            <v>70.321799999999996</v>
          </cell>
        </row>
        <row r="748">
          <cell r="A748" t="str">
            <v>001.16.00180</v>
          </cell>
          <cell r="B748" t="str">
            <v>Grama em placas com manutenção por 60 dias com irrigação diária, pulverização, adubação e substituição de mudas mortas</v>
          </cell>
          <cell r="C748" t="str">
            <v>M2</v>
          </cell>
          <cell r="D748">
            <v>3.9662000000000002</v>
          </cell>
        </row>
        <row r="749">
          <cell r="A749" t="str">
            <v>001.16.00200</v>
          </cell>
          <cell r="B749" t="str">
            <v>Grama em mudas tipo (forquilha ou estrela) com manutenção por 60 dias  com irrigação diária, pulverização, adubação e substiuição de mudas mortas</v>
          </cell>
          <cell r="C749" t="str">
            <v>M2</v>
          </cell>
          <cell r="D749">
            <v>2.2652000000000001</v>
          </cell>
        </row>
        <row r="750">
          <cell r="A750" t="str">
            <v>001.16.00220</v>
          </cell>
          <cell r="B750" t="str">
            <v>Sansão do campo a cada 10cm, com manutenção por 60 dias com irrigação diária, pulverização, adubação e substituição de mudas mortas.</v>
          </cell>
          <cell r="C750" t="str">
            <v>ML</v>
          </cell>
          <cell r="D750">
            <v>25.5746</v>
          </cell>
        </row>
        <row r="751">
          <cell r="A751" t="str">
            <v>001.16.00240</v>
          </cell>
          <cell r="B751" t="str">
            <v>Grade de proteção para árvores h = 2.00 m</v>
          </cell>
          <cell r="C751" t="str">
            <v>UN</v>
          </cell>
          <cell r="D751">
            <v>28.515999999999998</v>
          </cell>
        </row>
        <row r="752">
          <cell r="A752" t="str">
            <v>001.16.00260</v>
          </cell>
          <cell r="B752" t="str">
            <v>Árvores ( altura das mudas 2.00 m ) c/ 1.50m de altura livre, com manutenção por 60 dias com irrigação, pulverização, poda e substituição de mudas mortas</v>
          </cell>
          <cell r="C752" t="str">
            <v>UN</v>
          </cell>
          <cell r="D752">
            <v>8.9152000000000005</v>
          </cell>
        </row>
        <row r="753">
          <cell r="A753" t="str">
            <v>001.16.00280</v>
          </cell>
          <cell r="B753" t="str">
            <v>Árvores ( altura das mudas 2m ) inclusive grade de proteção com 1.50 m de altura livre, com manutenção por 60 dias com irrigação, pulverização, poda e substiuição de mudas mortas</v>
          </cell>
          <cell r="C753" t="str">
            <v>UN</v>
          </cell>
          <cell r="D753">
            <v>37.4313</v>
          </cell>
        </row>
        <row r="754">
          <cell r="A754" t="str">
            <v>001.16.00300</v>
          </cell>
          <cell r="B754" t="str">
            <v>Mudas de vegetação nativa, com altura livre mínima de 50 cm, inclusive adubo - base de npk-4-14-8, a 100 g por cova e terra preta, com manutenção por 60 dias com irrigação, pulverização, poda e substituição  de mudas mortas</v>
          </cell>
          <cell r="C754" t="str">
            <v>UN</v>
          </cell>
          <cell r="D754">
            <v>2.41</v>
          </cell>
        </row>
        <row r="755">
          <cell r="A755" t="str">
            <v>001.16.00320</v>
          </cell>
          <cell r="B755" t="str">
            <v>Oiti - grande, com manutenção por 60 dias com irrigação, pulverização, poda e substituição de mudas mortas</v>
          </cell>
          <cell r="C755" t="str">
            <v>UN</v>
          </cell>
          <cell r="D755">
            <v>26.915199999999999</v>
          </cell>
        </row>
        <row r="756">
          <cell r="A756" t="str">
            <v>001.16.00340</v>
          </cell>
          <cell r="B756" t="str">
            <v>Fênix - grande, com manutenção por 60 dias com irrigação, pulverização, poda e substituição de mudas mortas</v>
          </cell>
          <cell r="C756" t="str">
            <v>UN</v>
          </cell>
          <cell r="D756">
            <v>56.915199999999999</v>
          </cell>
        </row>
        <row r="757">
          <cell r="A757" t="str">
            <v>001.16.00360</v>
          </cell>
          <cell r="B757" t="str">
            <v>Agave - grande, com manutenção por 60 dias com irrigação, pulverização, poda e substituição de mudas mortas</v>
          </cell>
          <cell r="C757" t="str">
            <v>UN</v>
          </cell>
          <cell r="D757">
            <v>31.915199999999999</v>
          </cell>
        </row>
        <row r="758">
          <cell r="A758" t="str">
            <v>001.16.00380</v>
          </cell>
          <cell r="B758" t="str">
            <v>Dracena marginata - grande, com manutenção por 60 dias com irrigação, pulverização, poda e substituição de mudas mortas</v>
          </cell>
          <cell r="C758" t="str">
            <v>UN</v>
          </cell>
          <cell r="D758">
            <v>16.915199999999999</v>
          </cell>
        </row>
        <row r="759">
          <cell r="A759" t="str">
            <v>001.16.00400</v>
          </cell>
          <cell r="B759" t="str">
            <v>Palmeira - grande, com manutenção por 60 dias com irrigação, pulverização, poda e substituição de mudas mortas</v>
          </cell>
          <cell r="C759" t="str">
            <v>UN</v>
          </cell>
          <cell r="D759">
            <v>61.915199999999999</v>
          </cell>
        </row>
        <row r="760">
          <cell r="A760" t="str">
            <v>001.16.00420</v>
          </cell>
          <cell r="B760" t="str">
            <v>Musaendra - grande, com manutenção por 60 dias com irrigação, pulverização, poda e substituição de mudas mortas</v>
          </cell>
          <cell r="C760" t="str">
            <v>UN</v>
          </cell>
          <cell r="D760">
            <v>21.915199999999999</v>
          </cell>
        </row>
        <row r="761">
          <cell r="A761" t="str">
            <v>001.16.00440</v>
          </cell>
          <cell r="B761" t="str">
            <v>Hemigrafis - pequena, com manutenção por 60 dias com irrigação, pulverização, poda e substituição de mudas mortas</v>
          </cell>
          <cell r="C761" t="str">
            <v>UN</v>
          </cell>
          <cell r="D761">
            <v>0.8831</v>
          </cell>
        </row>
        <row r="762">
          <cell r="A762" t="str">
            <v>001.16.00460</v>
          </cell>
          <cell r="B762" t="str">
            <v>Pingo de ouro - pequena, com manutenção por 60 dias com irrigação, pulverização, poda e substituição de mudas mortas</v>
          </cell>
          <cell r="C762" t="str">
            <v>UN</v>
          </cell>
          <cell r="D762">
            <v>0.98309999999999997</v>
          </cell>
        </row>
        <row r="763">
          <cell r="A763" t="str">
            <v>001.16.00480</v>
          </cell>
          <cell r="B763" t="str">
            <v>Pingo de ouro - grande, com manutenção por 60 dias com irrigação, pulverização, poda e substituição de mudas mortas</v>
          </cell>
          <cell r="C763" t="str">
            <v>UN</v>
          </cell>
          <cell r="D763">
            <v>4.4151999999999996</v>
          </cell>
        </row>
        <row r="764">
          <cell r="A764" t="str">
            <v>001.16.00500</v>
          </cell>
          <cell r="B764" t="str">
            <v>Mini-ixoria sacola - grande, com manutenção por 60 dias com irrigação, pulverização, poda e substituição de mudas mortas</v>
          </cell>
          <cell r="C764" t="str">
            <v>UN</v>
          </cell>
          <cell r="D764">
            <v>1.3831</v>
          </cell>
        </row>
        <row r="765">
          <cell r="A765" t="str">
            <v>001.16.00520</v>
          </cell>
          <cell r="B765" t="str">
            <v>Mini-ixoria torrão - grande, com manutenção por 60 dias com irrigação, pulverização, poda e substituição de mudas mortas</v>
          </cell>
          <cell r="C765" t="str">
            <v>UN</v>
          </cell>
          <cell r="D765">
            <v>9.9152000000000005</v>
          </cell>
        </row>
        <row r="766">
          <cell r="A766" t="str">
            <v>001.16.00540</v>
          </cell>
          <cell r="B766" t="str">
            <v>Croton sacola - grande, com manutenção por 60 dias com irrigação, pulverização, poda e substituição de mudas mortas</v>
          </cell>
          <cell r="C766" t="str">
            <v>UN</v>
          </cell>
          <cell r="D766">
            <v>4.3830999999999998</v>
          </cell>
        </row>
        <row r="767">
          <cell r="A767" t="str">
            <v>001.16.00560</v>
          </cell>
          <cell r="B767" t="str">
            <v>Croton torrão - grande, com manutenção por 60 dias com irrigação, pulverização, poda e substituição de mudas mortas</v>
          </cell>
          <cell r="C767" t="str">
            <v>UN</v>
          </cell>
          <cell r="D767">
            <v>16.915199999999999</v>
          </cell>
        </row>
        <row r="768">
          <cell r="A768" t="str">
            <v>001.16.00580</v>
          </cell>
          <cell r="B768" t="str">
            <v>Eretrine - grande, com manutenção por 60 dias com irrigação, pulverização, poda e substituição de mudas mortas</v>
          </cell>
          <cell r="C768" t="str">
            <v>UN</v>
          </cell>
          <cell r="D768">
            <v>21.915199999999999</v>
          </cell>
        </row>
        <row r="769">
          <cell r="A769" t="str">
            <v>001.16.00600</v>
          </cell>
          <cell r="B769" t="str">
            <v>Areca - grande, com manutenção por 60 dias com irrigação, pulverização, poda e substituição de mudas mortas</v>
          </cell>
          <cell r="C769" t="str">
            <v>UN</v>
          </cell>
          <cell r="D769">
            <v>21.915199999999999</v>
          </cell>
        </row>
        <row r="770">
          <cell r="A770" t="str">
            <v>001.16.00620</v>
          </cell>
          <cell r="B770" t="str">
            <v>Hibisco bicolor - pequena, com manutenção por 60 dias com irrigação, pulverização, poda e substituição de mudas mortas</v>
          </cell>
          <cell r="C770" t="str">
            <v>UN</v>
          </cell>
          <cell r="D770">
            <v>5.3830999999999998</v>
          </cell>
        </row>
        <row r="771">
          <cell r="A771" t="str">
            <v>001.16.00640</v>
          </cell>
          <cell r="B771" t="str">
            <v>Brita na área interna do prédio</v>
          </cell>
          <cell r="C771" t="str">
            <v>M3</v>
          </cell>
          <cell r="D771">
            <v>45.460900000000002</v>
          </cell>
        </row>
        <row r="772">
          <cell r="A772" t="str">
            <v>001.16.00660</v>
          </cell>
          <cell r="B772" t="str">
            <v>Brita na área interna do prédio - branca - (fins decorativos)</v>
          </cell>
          <cell r="C772" t="str">
            <v>M3</v>
          </cell>
          <cell r="D772">
            <v>41.660899999999998</v>
          </cell>
        </row>
        <row r="773">
          <cell r="A773" t="str">
            <v>001.16.00680</v>
          </cell>
          <cell r="B773" t="str">
            <v>Brita na área interna do prédio - escurinha - (fins decorativos)</v>
          </cell>
          <cell r="C773" t="str">
            <v>M3</v>
          </cell>
          <cell r="D773">
            <v>41.660899999999998</v>
          </cell>
        </row>
        <row r="774">
          <cell r="A774" t="str">
            <v>001.16.00700</v>
          </cell>
          <cell r="B774" t="str">
            <v>Pavimentação c/ lajotas pré-moldadas de concreto sextavado ( bloquete). deverão observar as mesmas especificações de ítens anteriores no que se refere a assentamento e rejuntamento. espessura de 5 cm para calcadas</v>
          </cell>
          <cell r="C774" t="str">
            <v>M2</v>
          </cell>
          <cell r="D774">
            <v>22.178100000000001</v>
          </cell>
        </row>
        <row r="775">
          <cell r="A775" t="str">
            <v>001.16.00720</v>
          </cell>
          <cell r="B775" t="str">
            <v>Pavimentação c/ lajotas pré-moldadas de concreto sextavado ( bloquete). deverão observar as mesmas especificações de ítens anteriores no que se refere a assentamento e rejuntamento. espessura de 10 cm para tráfego</v>
          </cell>
          <cell r="C775" t="str">
            <v>M2</v>
          </cell>
          <cell r="D775">
            <v>36.0381</v>
          </cell>
        </row>
        <row r="776">
          <cell r="A776" t="str">
            <v>001.16.00740</v>
          </cell>
          <cell r="B776" t="str">
            <v>Fornecimento e assentamento de paralelepípedo</v>
          </cell>
          <cell r="C776" t="str">
            <v>M2</v>
          </cell>
          <cell r="D776">
            <v>29.2776</v>
          </cell>
        </row>
        <row r="777">
          <cell r="A777" t="str">
            <v>001.16.00760</v>
          </cell>
          <cell r="B777" t="str">
            <v>Execução de alambrado em tubo de ferro Galvanizado 2.1/2"" chapa 13 formando quadro de 3.00x3.00m e tela galvanizada fio 12 malha 2"" fixado com arame galvanizado n.14</v>
          </cell>
          <cell r="C777" t="str">
            <v>m2</v>
          </cell>
          <cell r="D777">
            <v>48.960099999999997</v>
          </cell>
        </row>
        <row r="778">
          <cell r="A778" t="str">
            <v>001.16.00770</v>
          </cell>
          <cell r="B778" t="str">
            <v>Alambrado c/ Tela Arame Galv. Losangular fio 12, malha 2"", altura da tela 1.50 m, fix. em pilarete de concreto pré moldado h= 2.60 m, espaçados a cada 2.50 m, com reforço arame galv. n.10, incl.mureta de alvenaria h=0.50 m chapiscada, rebocada e caiada</v>
          </cell>
          <cell r="C778" t="str">
            <v>ml</v>
          </cell>
          <cell r="D778">
            <v>68.006</v>
          </cell>
        </row>
        <row r="779">
          <cell r="A779" t="str">
            <v>001.16.00775</v>
          </cell>
          <cell r="B779" t="str">
            <v>Alambrado c/ Tela Arame Galv. Soldada 150x50 fio 12, malha 2"", altura da tela 1.50 m, fix. em pilarete de concreto pré moldado h= 3.00 m, espaçados a cada 2.50 m, com reforço arame galv. n.10, incl.mureta de alvenaria h=0.50 m chapiscada, rebocada e ca</v>
          </cell>
          <cell r="C779" t="str">
            <v>ml</v>
          </cell>
          <cell r="D779">
            <v>81.075199999999995</v>
          </cell>
        </row>
        <row r="780">
          <cell r="A780" t="str">
            <v>001.16.00776</v>
          </cell>
          <cell r="B780" t="str">
            <v>Fornecimento e Instalação de Portão em Tubo Galvanizado 2"" e Tela Galvanizada Malha 2"", incl. Ferragens</v>
          </cell>
          <cell r="C780" t="str">
            <v>m2</v>
          </cell>
          <cell r="D780">
            <v>100.3125</v>
          </cell>
        </row>
        <row r="781">
          <cell r="A781" t="str">
            <v>001.16.00777</v>
          </cell>
          <cell r="B781" t="str">
            <v>Fornecimento e Instalação de Portão em Tubo Galvanizado 2"" em Tela Galvanizada Malha 2"", incl. Ferragens dim. 0.80 x 2.10 m Conf. Det. 04 SINFRA</v>
          </cell>
          <cell r="C781" t="str">
            <v>m2</v>
          </cell>
          <cell r="D781">
            <v>120.1523</v>
          </cell>
        </row>
        <row r="782">
          <cell r="A782" t="str">
            <v>001.16.00781</v>
          </cell>
          <cell r="B782" t="str">
            <v>Fornecimento e instalação de placa de concreto de 100x100 cm com 6 cm de espessura, junta de seixos rolados com 6 cm de largura</v>
          </cell>
          <cell r="C782" t="str">
            <v>M2</v>
          </cell>
          <cell r="D782">
            <v>23.403099999999998</v>
          </cell>
        </row>
        <row r="783">
          <cell r="A783" t="str">
            <v>001.16.00801</v>
          </cell>
          <cell r="B783" t="str">
            <v>Execução de muro de fecho, conforme detalhe do dop n. 92019, com altura de 1.60 m</v>
          </cell>
          <cell r="C783" t="str">
            <v>ML</v>
          </cell>
          <cell r="D783">
            <v>108.1777</v>
          </cell>
        </row>
        <row r="784">
          <cell r="A784" t="str">
            <v>001.16.00821</v>
          </cell>
          <cell r="B784" t="str">
            <v>Execução de muro de fecho, conforme detalhe do dop n. 92019, com altura de 1.80 m</v>
          </cell>
          <cell r="C784" t="str">
            <v>ML</v>
          </cell>
          <cell r="D784">
            <v>118.5322</v>
          </cell>
        </row>
        <row r="785">
          <cell r="A785" t="str">
            <v>001.16.00841</v>
          </cell>
          <cell r="B785" t="str">
            <v>Execução de muro de fecho, conforme detalhe do dop n. 92019, com altura de 2.00 m</v>
          </cell>
          <cell r="C785" t="str">
            <v>ML</v>
          </cell>
          <cell r="D785">
            <v>128.8844</v>
          </cell>
        </row>
        <row r="786">
          <cell r="A786" t="str">
            <v>001.16.00861</v>
          </cell>
          <cell r="B786" t="str">
            <v>Execução de acréscimo de muro de fecho conforme detalhe padrão do dop arquivo n.92019</v>
          </cell>
          <cell r="C786" t="str">
            <v>M2</v>
          </cell>
          <cell r="D786">
            <v>45.194099999999999</v>
          </cell>
        </row>
        <row r="787">
          <cell r="A787" t="str">
            <v>001.16.00941</v>
          </cell>
          <cell r="B787" t="str">
            <v>Execução de conjunto de mureta em madeira c/ 2 pilares a cada 1,30m e altura livre de 1.00 m, conforme detalhe dop</v>
          </cell>
          <cell r="C787" t="str">
            <v>UN</v>
          </cell>
          <cell r="D787">
            <v>271.16579999999999</v>
          </cell>
        </row>
        <row r="788">
          <cell r="A788" t="str">
            <v>001.16.00961</v>
          </cell>
          <cell r="B788" t="str">
            <v>Demarcação de faixa com tinta acrílica especial - largura 10.00 cm</v>
          </cell>
          <cell r="C788" t="str">
            <v>ML</v>
          </cell>
          <cell r="D788">
            <v>5.4671000000000003</v>
          </cell>
        </row>
        <row r="789">
          <cell r="A789" t="str">
            <v>001.16.00981</v>
          </cell>
          <cell r="B789" t="str">
            <v>Retirada e reassentamento de meio-fio</v>
          </cell>
          <cell r="C789" t="str">
            <v>M</v>
          </cell>
          <cell r="D789">
            <v>17.875900000000001</v>
          </cell>
        </row>
        <row r="790">
          <cell r="A790" t="str">
            <v>001.17</v>
          </cell>
          <cell r="B790" t="str">
            <v>INSTALAÇÕES ELÉTRICAS, LÓGICA E TELEFONIA</v>
          </cell>
          <cell r="D790">
            <v>134827.39350000001</v>
          </cell>
        </row>
        <row r="791">
          <cell r="A791" t="str">
            <v>001.17.00020</v>
          </cell>
          <cell r="B791" t="str">
            <v>Execução de mureta em alvenaria de 1.5 vez  de tijolo assente com argamassa mista 1:4:12 cimento cal hidratada e areia inclusive fundação em concreto ciclópico no traço 1:3;6 revestimento rústico e caiação - para instalação de medidor de luz e força</v>
          </cell>
          <cell r="C791" t="str">
            <v>M2</v>
          </cell>
          <cell r="D791">
            <v>137.1054</v>
          </cell>
        </row>
        <row r="792">
          <cell r="A792" t="str">
            <v>001.17.00040</v>
          </cell>
          <cell r="B792" t="str">
            <v>Fornecimento e instalação de padrão monofásico em poste de ferro galvanizado conforme normas da cemat altura h=5.00 mts</v>
          </cell>
          <cell r="C792" t="str">
            <v>UN</v>
          </cell>
          <cell r="D792">
            <v>227.47329999999999</v>
          </cell>
        </row>
        <row r="793">
          <cell r="A793" t="str">
            <v>001.17.00060</v>
          </cell>
          <cell r="B793" t="str">
            <v>Fornecimento e instalação de padrão monofásico em poste de ferro galvanizado conforme normas da cemat altura h=7.00 mts</v>
          </cell>
          <cell r="C793" t="str">
            <v>UN</v>
          </cell>
          <cell r="D793">
            <v>266.47329999999999</v>
          </cell>
        </row>
        <row r="794">
          <cell r="A794" t="str">
            <v>001.17.00080</v>
          </cell>
          <cell r="B794" t="str">
            <v>Fornecimento e instalação de padrão bifásico em poste de ferro galvanizado</v>
          </cell>
          <cell r="C794" t="str">
            <v>UN</v>
          </cell>
          <cell r="D794">
            <v>150.7099</v>
          </cell>
        </row>
        <row r="795">
          <cell r="A795" t="str">
            <v>001.17.00100</v>
          </cell>
          <cell r="B795" t="str">
            <v>Fornecimento e instalação de padrão trifásico completo em poste de ferro galvanizado tipo t-3 com protecao de 90 a conf normas da cemat</v>
          </cell>
          <cell r="C795" t="str">
            <v>UN</v>
          </cell>
          <cell r="D795">
            <v>550.8931</v>
          </cell>
        </row>
        <row r="796">
          <cell r="A796" t="str">
            <v>001.17.00120</v>
          </cell>
          <cell r="B796" t="str">
            <v>Fornecimento e instalação de padrão trifásico completo em poste de ferro galvanizado tipo t-4 com protecao de 125 a conf. normas da cemat</v>
          </cell>
          <cell r="C796" t="str">
            <v>UN</v>
          </cell>
          <cell r="D796">
            <v>1051.8931</v>
          </cell>
        </row>
        <row r="797">
          <cell r="A797" t="str">
            <v>001.17.00140</v>
          </cell>
          <cell r="B797" t="str">
            <v>Fornecimento e instalação de padrao trifásico completo em poste de ferro galvanizado, com proteção de 100a, conforme normas da cemat</v>
          </cell>
          <cell r="C797" t="str">
            <v>CJ</v>
          </cell>
          <cell r="D797">
            <v>458.94659999999999</v>
          </cell>
        </row>
        <row r="798">
          <cell r="A798" t="str">
            <v>001.17.00160</v>
          </cell>
          <cell r="B798" t="str">
            <v>Fornecimento e instalação de caixa padronizada para instalação de medidor e baixa tensão trifásico</v>
          </cell>
          <cell r="C798" t="str">
            <v>UN</v>
          </cell>
          <cell r="D798">
            <v>210.47329999999999</v>
          </cell>
        </row>
        <row r="799">
          <cell r="A799" t="str">
            <v>001.17.00180</v>
          </cell>
          <cell r="B799" t="str">
            <v>Fornecimento e instalação de caixa padronizada para instalação de medidor e baixa tensão bifásico</v>
          </cell>
          <cell r="C799" t="str">
            <v>UN</v>
          </cell>
          <cell r="D799">
            <v>45.473300000000002</v>
          </cell>
        </row>
        <row r="800">
          <cell r="A800" t="str">
            <v>001.17.00200</v>
          </cell>
          <cell r="B800" t="str">
            <v>Fornecimento e instalação de caixa padronizada para instalação de medidor e baixa tensão monofásico</v>
          </cell>
          <cell r="C800" t="str">
            <v>UN</v>
          </cell>
          <cell r="D800">
            <v>37.3551</v>
          </cell>
        </row>
        <row r="801">
          <cell r="A801" t="str">
            <v>001.17.00220</v>
          </cell>
          <cell r="B801" t="str">
            <v>Fornecimento e instalação de roldana de plástico c/ parafuso p/ fixar em madeira de 1/2 pol.</v>
          </cell>
          <cell r="C801" t="str">
            <v>UN</v>
          </cell>
          <cell r="D801">
            <v>1.0737000000000001</v>
          </cell>
        </row>
        <row r="802">
          <cell r="A802" t="str">
            <v>001.17.00240</v>
          </cell>
          <cell r="B802" t="str">
            <v>Fornecimento e instalação de roldana de plástico c/ parafuso p/ fixar em madeira de 3/4 pol.</v>
          </cell>
          <cell r="C802" t="str">
            <v>UN</v>
          </cell>
          <cell r="D802">
            <v>1.0936999999999999</v>
          </cell>
        </row>
        <row r="803">
          <cell r="A803" t="str">
            <v>001.17.00260</v>
          </cell>
          <cell r="B803" t="str">
            <v>Fornecimento e instalação de tubo de polietileno linha popular diâm. 1/2 pol x 1,5 mm</v>
          </cell>
          <cell r="C803" t="str">
            <v>M</v>
          </cell>
          <cell r="D803">
            <v>1.8853</v>
          </cell>
        </row>
        <row r="804">
          <cell r="A804" t="str">
            <v>001.17.00280</v>
          </cell>
          <cell r="B804" t="str">
            <v>Fornecimento e instalação de tubo de polietileno linha popular diâm.  3/4 pol x 2,0 mm</v>
          </cell>
          <cell r="C804" t="str">
            <v>M</v>
          </cell>
          <cell r="D804">
            <v>2.1453000000000002</v>
          </cell>
        </row>
        <row r="805">
          <cell r="A805" t="str">
            <v>001.17.00300</v>
          </cell>
          <cell r="B805" t="str">
            <v>Fornecimento e instalação de tubo de polietileno linha popular diâm. 1 pol x 2,5 mm</v>
          </cell>
          <cell r="C805" t="str">
            <v>M</v>
          </cell>
          <cell r="D805">
            <v>2.6126999999999998</v>
          </cell>
        </row>
        <row r="806">
          <cell r="A806" t="str">
            <v>001.17.00320</v>
          </cell>
          <cell r="B806" t="str">
            <v>Fornecimento e instalação de canaleta de pvc 110x20x2.200 mm ref. 300 46 sistema """"x"""" da pial</v>
          </cell>
          <cell r="C806" t="str">
            <v>UN</v>
          </cell>
          <cell r="D806">
            <v>25.560700000000001</v>
          </cell>
        </row>
        <row r="807">
          <cell r="A807" t="str">
            <v>001.17.00340</v>
          </cell>
          <cell r="B807" t="str">
            <v>Fornecimento e instalação de eletroduto flexível  1/2"""" (20mm) corrugado de pvc</v>
          </cell>
          <cell r="C807" t="str">
            <v>M</v>
          </cell>
          <cell r="D807">
            <v>2.1753</v>
          </cell>
        </row>
        <row r="808">
          <cell r="A808" t="str">
            <v>001.17.00360</v>
          </cell>
          <cell r="B808" t="str">
            <v>Fornecimento e instalação de eletroduto flexível  3/4"""" (25mm) corrugado de pvc</v>
          </cell>
          <cell r="C808" t="str">
            <v>M</v>
          </cell>
          <cell r="D808">
            <v>2.4453</v>
          </cell>
        </row>
        <row r="809">
          <cell r="A809" t="str">
            <v>001.17.00380</v>
          </cell>
          <cell r="B809" t="str">
            <v>Fornecimento e instalação de eletroduto flexível  1"""" (32mm) corrugado de pvc</v>
          </cell>
          <cell r="C809" t="str">
            <v>M</v>
          </cell>
          <cell r="D809">
            <v>3.5226999999999999</v>
          </cell>
        </row>
        <row r="810">
          <cell r="A810" t="str">
            <v>001.17.00400</v>
          </cell>
          <cell r="B810" t="str">
            <v>Fornecimento e instalação de caixa retangular de ferro c/ furos de 1/2"""" e 3/4"""" p/ peça 4 x 2 pol</v>
          </cell>
          <cell r="C810" t="str">
            <v>UN</v>
          </cell>
          <cell r="D810">
            <v>2.0352999999999999</v>
          </cell>
        </row>
        <row r="811">
          <cell r="A811" t="str">
            <v>001.17.00420</v>
          </cell>
          <cell r="B811" t="str">
            <v>Fornecimento e instalação de caixa retangular de ferro c/ furos de 1/2"""" e 3/4"""" p/ peça 6 x 4 pol</v>
          </cell>
          <cell r="C811" t="str">
            <v>UN</v>
          </cell>
          <cell r="D811">
            <v>3.0792000000000002</v>
          </cell>
        </row>
        <row r="812">
          <cell r="A812" t="str">
            <v>001.17.00440</v>
          </cell>
          <cell r="B812" t="str">
            <v>Fornecimento e instalação de caixa quadrada de ferro f/ furos de diâm.1/2"""" e 3/4"""" ,  4"""" x 4""""</v>
          </cell>
          <cell r="C812" t="str">
            <v>UN</v>
          </cell>
          <cell r="D812">
            <v>2.6253000000000002</v>
          </cell>
        </row>
        <row r="813">
          <cell r="A813" t="str">
            <v>001.17.00460</v>
          </cell>
          <cell r="B813" t="str">
            <v>Fornecimento e instalação de caixa quadrada de ferro f/ furos de diâm.1/2"""" e 3/4""""  3"""" x 3""""</v>
          </cell>
          <cell r="C813" t="str">
            <v>UN</v>
          </cell>
          <cell r="D813">
            <v>2.5152999999999999</v>
          </cell>
        </row>
        <row r="814">
          <cell r="A814" t="str">
            <v>001.17.00480</v>
          </cell>
          <cell r="B814" t="str">
            <v>Fornecimento e instalação de caixa octogonal de ferro fundo móvel c/ furos de diâm. 1/2"""" e 3/4""""  4"""" x 4"""" x 2""""</v>
          </cell>
          <cell r="C814" t="str">
            <v>UN</v>
          </cell>
          <cell r="D814">
            <v>3.0552999999999999</v>
          </cell>
        </row>
        <row r="815">
          <cell r="A815" t="str">
            <v>001.17.00500</v>
          </cell>
          <cell r="B815" t="str">
            <v>Fornecimento e instalação de caixa octogonal de ferro fundo móvel c/ furos de diâm. 1/2"""" e 3/4""""  3"""" x 3"""" x 1 1/2""""</v>
          </cell>
          <cell r="C815" t="str">
            <v>UN</v>
          </cell>
          <cell r="D815">
            <v>2.9552999999999998</v>
          </cell>
        </row>
        <row r="816">
          <cell r="A816" t="str">
            <v>001.17.00540</v>
          </cell>
          <cell r="B816" t="str">
            <v>Fornecimento e instalação de fio de cobre seção 1.50 mm2, com isolamento para 750 v, com caract. não propagante ao fogo e auto extinguível, pirastic ou similar.</v>
          </cell>
          <cell r="C816" t="str">
            <v>ML</v>
          </cell>
          <cell r="D816">
            <v>0.53110000000000002</v>
          </cell>
        </row>
        <row r="817">
          <cell r="A817" t="str">
            <v>001.17.00560</v>
          </cell>
          <cell r="B817" t="str">
            <v>Fornecimento e instalação de fio de cobre seção 2.50 mm2, com isolamento para 750 v, com caract. não propagante ao fogo e auto extinguível, pirastic ou similar.</v>
          </cell>
          <cell r="C817" t="str">
            <v>ML</v>
          </cell>
          <cell r="D817">
            <v>0.75549999999999995</v>
          </cell>
        </row>
        <row r="818">
          <cell r="A818" t="str">
            <v>001.17.00580</v>
          </cell>
          <cell r="B818" t="str">
            <v>Fornecimento e instalação de fio de cobre seção 4.00 mm2, com isolamento para 750 v, com caract. não propagante ao fogo e auto extinguível, pirastic ou similar.</v>
          </cell>
          <cell r="C818" t="str">
            <v>ML</v>
          </cell>
          <cell r="D818">
            <v>1.2657</v>
          </cell>
        </row>
        <row r="819">
          <cell r="A819" t="str">
            <v>001.17.00600</v>
          </cell>
          <cell r="B819" t="str">
            <v>Fornecimento e instalação de fio de cobre seção 6.00 mm2, com isolamento para 750 v, com caract. não propagante ao fogo e auto extinguível, pirastic ou similar.</v>
          </cell>
          <cell r="C819" t="str">
            <v>ML</v>
          </cell>
          <cell r="D819">
            <v>1.8171999999999999</v>
          </cell>
        </row>
        <row r="820">
          <cell r="A820" t="str">
            <v>001.17.00620</v>
          </cell>
          <cell r="B820" t="str">
            <v>Fornecimento e instalação de fio de cobre seção 10.00 mm2, com isolamento para 750 v, com caract. não propagante ao fogo e auto extinguível, pirastic ou similar.</v>
          </cell>
          <cell r="C820" t="str">
            <v>ML</v>
          </cell>
          <cell r="D820">
            <v>2.8902999999999999</v>
          </cell>
        </row>
        <row r="821">
          <cell r="A821" t="str">
            <v>001.17.00640</v>
          </cell>
          <cell r="B821" t="str">
            <v>Fornecimento e instalação de cabo de cobre seção 2.50 mm2, com isolamento para 750 v, com caract. não propagante ao fogo e auto extinguível, pirastic flex ou similar.</v>
          </cell>
          <cell r="C821" t="str">
            <v>ML</v>
          </cell>
          <cell r="D821">
            <v>0.77590000000000003</v>
          </cell>
        </row>
        <row r="822">
          <cell r="A822" t="str">
            <v>001.17.00660</v>
          </cell>
          <cell r="B822" t="str">
            <v>Fornecimento e instalação de cabo de cobre seção 4.00 mm2, com isolamento para 750 v, com caract. não propagante ao fogo e auto extinguível, pirastic flex ou similar.</v>
          </cell>
          <cell r="C822" t="str">
            <v>ML</v>
          </cell>
          <cell r="D822">
            <v>1.2433000000000001</v>
          </cell>
        </row>
        <row r="823">
          <cell r="A823" t="str">
            <v>001.17.00680</v>
          </cell>
          <cell r="B823" t="str">
            <v>Fornecimento e instalação de cabo de cobre seção 6.00 mm2, com isolamento para 750 v, com caract. não propagante ao fogo e auto extinguível, pirastic flex ou similar.</v>
          </cell>
          <cell r="C823" t="str">
            <v>ML</v>
          </cell>
          <cell r="D823">
            <v>1.7764</v>
          </cell>
        </row>
        <row r="824">
          <cell r="A824" t="str">
            <v>001.17.00700</v>
          </cell>
          <cell r="B824" t="str">
            <v>Fornecimento e instalação de cabo de cobre seção 10.00 mm2, com isolamento para 750 v, com caract. não propagante ao fogo e auto extinguível, pirastic ou similar.</v>
          </cell>
          <cell r="C824" t="str">
            <v>ML</v>
          </cell>
          <cell r="D824">
            <v>3.6960999999999999</v>
          </cell>
        </row>
        <row r="825">
          <cell r="A825" t="str">
            <v>001.17.00720</v>
          </cell>
          <cell r="B825" t="str">
            <v>Fornecimento e instalação de cabo de cobre seção 16.00 mm2, com isolamento para 750 v, com caract. não propagante ao fogo e auto extinguível, pirastic ou similar.</v>
          </cell>
          <cell r="C825" t="str">
            <v>ML</v>
          </cell>
          <cell r="D825">
            <v>5.1773999999999996</v>
          </cell>
        </row>
        <row r="826">
          <cell r="A826" t="str">
            <v>001.17.00740</v>
          </cell>
          <cell r="B826" t="str">
            <v>Fornecimento e instalação de cabo de cobre seção 25.00 mm2, com isolamento para 750 v, com caract. não propagante ao fogo e auto extinguível, pirastic ou similar.</v>
          </cell>
          <cell r="C826" t="str">
            <v>ML</v>
          </cell>
          <cell r="D826">
            <v>7.34</v>
          </cell>
        </row>
        <row r="827">
          <cell r="A827" t="str">
            <v>001.17.00760</v>
          </cell>
          <cell r="B827" t="str">
            <v>Fornecimento e instalação de cabo de cobre seção 35.00 mm2, com isolamento para 750 v, com caract. não propagante ao fogo e auto extinguível, pirastic ou similar.</v>
          </cell>
          <cell r="C827" t="str">
            <v>ML</v>
          </cell>
          <cell r="D827">
            <v>9.8506</v>
          </cell>
        </row>
        <row r="828">
          <cell r="A828" t="str">
            <v>001.17.00780</v>
          </cell>
          <cell r="B828" t="str">
            <v>Fornecimento e instalação de cabo de cobre seção 50.00 mm2, com isolamento para 750 v, com caract. não propagante ao fogo e auto extinguível, pirastic ou similar.</v>
          </cell>
          <cell r="C828" t="str">
            <v>ML</v>
          </cell>
          <cell r="D828">
            <v>15.984500000000001</v>
          </cell>
        </row>
        <row r="829">
          <cell r="A829" t="str">
            <v>001.17.00800</v>
          </cell>
          <cell r="B829" t="str">
            <v>Fornecimento e instalação de cabo de cobre seção 70.00 mm2, com isolamento para 750 v, com caract. não propagante ao fogo e auto extinguível, pirastic ou similar.</v>
          </cell>
          <cell r="C829" t="str">
            <v>ML</v>
          </cell>
          <cell r="D829">
            <v>18.851800000000001</v>
          </cell>
        </row>
        <row r="830">
          <cell r="A830" t="str">
            <v>001.17.00820</v>
          </cell>
          <cell r="B830" t="str">
            <v>Fornecimento e instalação de cabo de cobre seção 95.00 mm2, com isolamento para 750 v, com caract. não propagante ao fogo e auto extinguível, pirastic ou similar.</v>
          </cell>
          <cell r="C830" t="str">
            <v>ML</v>
          </cell>
          <cell r="D830">
            <v>24.085100000000001</v>
          </cell>
        </row>
        <row r="831">
          <cell r="A831" t="str">
            <v>001.17.00840</v>
          </cell>
          <cell r="B831" t="str">
            <v>Fornecimento e instalação de cabo de cobre seção 120.00 mm2, com isolamento para 750 v, com caract. não propagante ao fogo e auto extinguível, pirastic ou similar.</v>
          </cell>
          <cell r="C831" t="str">
            <v>ML</v>
          </cell>
          <cell r="D831">
            <v>31.698</v>
          </cell>
        </row>
        <row r="832">
          <cell r="A832" t="str">
            <v>001.17.00860</v>
          </cell>
          <cell r="B832" t="str">
            <v>Fornecimento e instalação de cabo de cobre seção 150.00 mm2, com isolamento para 750 v, com caract. não propagante ao fogo e auto extinguível, pirastic ou similar.</v>
          </cell>
          <cell r="C832" t="str">
            <v>ML</v>
          </cell>
          <cell r="D832">
            <v>38.729999999999997</v>
          </cell>
        </row>
        <row r="833">
          <cell r="A833" t="str">
            <v>001.17.00880</v>
          </cell>
          <cell r="B833" t="str">
            <v>Fornecimento e instalação de cabo de cobre seção 185.00 mm2, com isolamento para 750 v, com caract. não propagante ao fogo e auto extinguível, pirastic ou similar.</v>
          </cell>
          <cell r="C833" t="str">
            <v>ML</v>
          </cell>
          <cell r="D833">
            <v>48.660800000000002</v>
          </cell>
        </row>
        <row r="834">
          <cell r="A834" t="str">
            <v>001.17.00900</v>
          </cell>
          <cell r="B834" t="str">
            <v>Fornecimento e instalação de cabo de cobre seção 240.00 mm2, com isolamento para 750 v, com caract. não propagante ao fogo e auto extinguível, pirastic ou similar.</v>
          </cell>
          <cell r="C834" t="str">
            <v>ML</v>
          </cell>
          <cell r="D834">
            <v>63.661499999999997</v>
          </cell>
        </row>
        <row r="835">
          <cell r="A835" t="str">
            <v>001.17.00920</v>
          </cell>
          <cell r="B835" t="str">
            <v>Fornecimento e instalação de cabo de cobre seção 300.00 mm2, com isolamento para 750 v, com caract. não propagante ao fogo e auto extinguível, pirastic ou similar.</v>
          </cell>
          <cell r="C835" t="str">
            <v>ML</v>
          </cell>
          <cell r="D835">
            <v>80.499499999999998</v>
          </cell>
        </row>
        <row r="836">
          <cell r="A836" t="str">
            <v>001.17.00940</v>
          </cell>
          <cell r="B836" t="str">
            <v>Fornecimento e instalação de cabo de cobre seção 400.00 mm2, com isolamento para 750 v, com caract. não propagante ao fogo e auto extinguível, pirastic ou similar.</v>
          </cell>
          <cell r="C836" t="str">
            <v>ML</v>
          </cell>
          <cell r="D836">
            <v>128.57650000000001</v>
          </cell>
        </row>
        <row r="837">
          <cell r="A837" t="str">
            <v>001.17.00960</v>
          </cell>
          <cell r="B837" t="str">
            <v>Fornecimento e instalação de cabo de cobre seção 500.00 mm2, com isolamento para 750 v, com caract. não propagante ao fogo e auto extinguível, pirastic ou similar.</v>
          </cell>
          <cell r="C837" t="str">
            <v>ML</v>
          </cell>
          <cell r="D837">
            <v>132.48689999999999</v>
          </cell>
        </row>
        <row r="838">
          <cell r="A838" t="str">
            <v>001.17.00980</v>
          </cell>
          <cell r="B838" t="str">
            <v>Fornecimento e instalação de cabo de cobre seção 2x2.50 mm2, com isolamento para 0.60 /1.00 Kv, com caract. não propagante ao fogo e auto extinguível, sintenax ou similar.</v>
          </cell>
          <cell r="C838" t="str">
            <v>ML</v>
          </cell>
          <cell r="D838">
            <v>1.2246999999999999</v>
          </cell>
        </row>
        <row r="839">
          <cell r="A839" t="str">
            <v>001.17.01000</v>
          </cell>
          <cell r="B839" t="str">
            <v>Fornecimento e instalação de cabo de cobre seção 2x4.00 mm2, com isolamento para 0.60 /1.00 Kv, com caract. não propagante ao fogo e auto extinguível, sintenax ou similar.</v>
          </cell>
          <cell r="C839" t="str">
            <v>ML</v>
          </cell>
          <cell r="D839">
            <v>1.3269</v>
          </cell>
        </row>
        <row r="840">
          <cell r="A840" t="str">
            <v>001.17.01020</v>
          </cell>
          <cell r="B840" t="str">
            <v>Fornecimento e instalação de cabo de cobre seção 2x6.00 mm2, com isolamento para 0.60 /1.00 Kv, com caract. não propagante ao fogo e auto extinguível, sintenax ou similar.</v>
          </cell>
          <cell r="C840" t="str">
            <v>ML</v>
          </cell>
          <cell r="D840">
            <v>1.4296</v>
          </cell>
        </row>
        <row r="841">
          <cell r="A841" t="str">
            <v>001.17.01040</v>
          </cell>
          <cell r="B841" t="str">
            <v>Fornecimento e instalação de cabo de cobre seção 2x10.00 mm2, com isolamento para 0.60 /1.00 Kv, com caract. não propagante ao fogo e auto extinguível, sintenax ou similar.</v>
          </cell>
          <cell r="C841" t="str">
            <v>ML</v>
          </cell>
          <cell r="D841">
            <v>2.0436999999999999</v>
          </cell>
        </row>
        <row r="842">
          <cell r="A842" t="str">
            <v>001.17.01060</v>
          </cell>
          <cell r="B842" t="str">
            <v>Fornecimento e instalação de cabo de cobre seção 3x2.50 mm2, com isolamento para 0.60 /1.00 Kv, com caract. não propagante ao fogo e auto extinguível, sintenax ou similar.</v>
          </cell>
          <cell r="C842" t="str">
            <v>ML</v>
          </cell>
          <cell r="D842">
            <v>1.2246999999999999</v>
          </cell>
        </row>
        <row r="843">
          <cell r="A843" t="str">
            <v>001.17.01080</v>
          </cell>
          <cell r="B843" t="str">
            <v>Fornecimento e instalação de cabo de cobre seção 3x4.00 mm2, com isolamento para 0.60 /1.00 Kv, com caract. não propagante ao fogo e auto extinguível, sintenax ou similar.</v>
          </cell>
          <cell r="C843" t="str">
            <v>ML</v>
          </cell>
          <cell r="D843">
            <v>1.3269</v>
          </cell>
        </row>
        <row r="844">
          <cell r="A844" t="str">
            <v>001.17.01100</v>
          </cell>
          <cell r="B844" t="str">
            <v>Fornecimento e instalação de cabo de cobre seção 3x6.00 mm2, com isolamento para 0.60 /1.00 Kv, com caract. não propagante ao fogo e auto extinguível, sintenax ou similar.</v>
          </cell>
          <cell r="C844" t="str">
            <v>ML</v>
          </cell>
          <cell r="D844">
            <v>1.4296</v>
          </cell>
        </row>
        <row r="845">
          <cell r="A845" t="str">
            <v>001.17.01120</v>
          </cell>
          <cell r="B845" t="str">
            <v>Fornecimento e instalação de cabo de cobre seção 3x10.00 mm2, com isolamento para 0.60 /1.00 Kv, com caract. não propagante ao fogo e auto extinguível, sintenax ou similar.</v>
          </cell>
          <cell r="C845" t="str">
            <v>ML</v>
          </cell>
          <cell r="D845">
            <v>2.0436999999999999</v>
          </cell>
        </row>
        <row r="846">
          <cell r="A846" t="str">
            <v>001.17.01140</v>
          </cell>
          <cell r="B846" t="str">
            <v>Fornecimento e instalação de cabos de cobre seção 4.00 mm2,para tensão de 1000 volts formado por condutor de fio de cobre isolado com material de característica não propagante ao fogo</v>
          </cell>
          <cell r="C846" t="str">
            <v>ML</v>
          </cell>
          <cell r="D846">
            <v>1.9402999999999999</v>
          </cell>
        </row>
        <row r="847">
          <cell r="A847" t="str">
            <v>001.17.01160</v>
          </cell>
          <cell r="B847" t="str">
            <v>Fornecimento e instalação de cabos de cobre seção 6.00 mm2,para tensão de 1000 volts formado por condutor de fio de cobre isolado com material de característica não propagante ao fogo</v>
          </cell>
          <cell r="C847" t="str">
            <v>ML</v>
          </cell>
          <cell r="D847">
            <v>2.5905</v>
          </cell>
        </row>
        <row r="848">
          <cell r="A848" t="str">
            <v>001.17.01180</v>
          </cell>
          <cell r="B848" t="str">
            <v>Fornecimento e instalação de cabos de cobre seção 10.00 mm2,para tensão de 1000 volts formado por condutor de fio de cobre isolado com material de característica não propagante ao fogo</v>
          </cell>
          <cell r="C848" t="str">
            <v>ML</v>
          </cell>
          <cell r="D848">
            <v>3.6859000000000002</v>
          </cell>
        </row>
        <row r="849">
          <cell r="A849" t="str">
            <v>001.17.01200</v>
          </cell>
          <cell r="B849" t="str">
            <v>Fornecimento e instalação de cabos de cobre seção 16.00 mm2,para tensão de 1000 volts formado por condutor de fio de cobre isolado com material de característica não propagante ao fogo</v>
          </cell>
          <cell r="C849" t="str">
            <v>ML</v>
          </cell>
          <cell r="D849">
            <v>5.5751999999999997</v>
          </cell>
        </row>
        <row r="850">
          <cell r="A850" t="str">
            <v>001.17.01220</v>
          </cell>
          <cell r="B850" t="str">
            <v>Fornecimento e instalação de cabos de cobre seção 25.00 mm2,para tensão de 1000 volts formado por condutor de fio de cobre isolado com material de característica não propagante ao fogo</v>
          </cell>
          <cell r="C850" t="str">
            <v>ML</v>
          </cell>
          <cell r="D850">
            <v>8.3702000000000005</v>
          </cell>
        </row>
        <row r="851">
          <cell r="A851" t="str">
            <v>001.17.01240</v>
          </cell>
          <cell r="B851" t="str">
            <v>Fornecimento e instalação de cabos de cobre seção 35.00 mm2,para tensão de 1000 volts formado por condutor de fio de cobre isolado com material de característica não propagante ao fogo</v>
          </cell>
          <cell r="C851" t="str">
            <v>ML</v>
          </cell>
          <cell r="D851">
            <v>10.228</v>
          </cell>
        </row>
        <row r="852">
          <cell r="A852" t="str">
            <v>001.17.01260</v>
          </cell>
          <cell r="B852" t="str">
            <v>Fornecimento e instalação de cabos de cobre seção 50.00 mm2,para tensão de 1000 volts formado por condutor de fio de cobre isolado com material de característica não propagante ao fogo</v>
          </cell>
          <cell r="C852" t="str">
            <v>ML</v>
          </cell>
          <cell r="D852">
            <v>16.586300000000001</v>
          </cell>
        </row>
        <row r="853">
          <cell r="A853" t="str">
            <v>001.17.01280</v>
          </cell>
          <cell r="B853" t="str">
            <v>Fornecimento e instalação de cabos de cobre seção 70.00 mm2,para tensão de 1000 volts formado por condutor de fio de cobre isolado com material de característica não propagante ao fogo</v>
          </cell>
          <cell r="C853" t="str">
            <v>ML</v>
          </cell>
          <cell r="D853">
            <v>18.7804</v>
          </cell>
        </row>
        <row r="854">
          <cell r="A854" t="str">
            <v>001.17.01300</v>
          </cell>
          <cell r="B854" t="str">
            <v>Fornecimento e instalação de cabos de cobre seção 95.00 mm2,para tensão de 1000 volts formado por condutor de fio de cobre isolado com material de característica não propagante ao fogo</v>
          </cell>
          <cell r="C854" t="str">
            <v>ML</v>
          </cell>
          <cell r="D854">
            <v>25.115300000000001</v>
          </cell>
        </row>
        <row r="855">
          <cell r="A855" t="str">
            <v>001.17.01320</v>
          </cell>
          <cell r="B855" t="str">
            <v>Fornecimento e instalação de cabos de cobre seção 120.00 mm2,para tensão de 1000 volts formado por condutor de fio de cobre isolado com material de característica não propagante ao fogo 2</v>
          </cell>
          <cell r="C855" t="str">
            <v>ML</v>
          </cell>
          <cell r="D855">
            <v>31.545000000000002</v>
          </cell>
        </row>
        <row r="856">
          <cell r="A856" t="str">
            <v>001.17.01340</v>
          </cell>
          <cell r="B856" t="str">
            <v>Fornecimento e instalação de cabos de cobre seção 150 mm2,para tensão de 1000 volts formado por condutor de fio de cobre isolado com material de característica não propagante ao fogo</v>
          </cell>
          <cell r="C856" t="str">
            <v>ML</v>
          </cell>
          <cell r="D856">
            <v>38.148600000000002</v>
          </cell>
        </row>
        <row r="857">
          <cell r="A857" t="str">
            <v>001.17.01360</v>
          </cell>
          <cell r="B857" t="str">
            <v>Fornecimento e instalação de cabos de cobre seção 185 mm2,para tensão de 1000 volts formado por condutor de fio de cobre isolado com material de característica não propagante ao fogo</v>
          </cell>
          <cell r="C857" t="str">
            <v>ML</v>
          </cell>
          <cell r="D857">
            <v>48.660800000000002</v>
          </cell>
        </row>
        <row r="858">
          <cell r="A858" t="str">
            <v>001.17.01380</v>
          </cell>
          <cell r="B858" t="str">
            <v>Fornecimento e instalação de cabos de cobre seção 240 mm2,para tensão de 1000 volts formado por condutor de fio de cobre isolado com material de característica não propagante ao fogo</v>
          </cell>
          <cell r="C858" t="str">
            <v>ML</v>
          </cell>
          <cell r="D858">
            <v>62.4069</v>
          </cell>
        </row>
        <row r="859">
          <cell r="A859" t="str">
            <v>001.17.01400</v>
          </cell>
          <cell r="B859" t="str">
            <v>Fornecimento e instalação de cabos de seção 300 mm2,para tensão de 1000 volts formado por condutor de fio de cobre isolado com material de característica não propagante ao fogo</v>
          </cell>
          <cell r="C859" t="str">
            <v>ML</v>
          </cell>
          <cell r="D859">
            <v>79.703900000000004</v>
          </cell>
        </row>
        <row r="860">
          <cell r="A860" t="str">
            <v>001.17.01420</v>
          </cell>
          <cell r="B860" t="str">
            <v>Fornecimento e instalação de cabo de cobre seção 25 mm2,com isolamento de 15 kv</v>
          </cell>
          <cell r="C860" t="str">
            <v>ML</v>
          </cell>
          <cell r="D860">
            <v>20.446999999999999</v>
          </cell>
        </row>
        <row r="861">
          <cell r="A861" t="str">
            <v>001.17.01440</v>
          </cell>
          <cell r="B861" t="str">
            <v>Fornecimento e instalação de eletroduto de pvc 1 1/4"""" corrugado tipo kanaflex</v>
          </cell>
          <cell r="C861" t="str">
            <v>ML</v>
          </cell>
          <cell r="D861">
            <v>4.0670000000000002</v>
          </cell>
        </row>
        <row r="862">
          <cell r="A862" t="str">
            <v>001.17.01460</v>
          </cell>
          <cell r="B862" t="str">
            <v>Fornecimento e instalação de eletroduto de pvc 1 1/2"""" corrugado tipo kanaflex</v>
          </cell>
          <cell r="C862" t="str">
            <v>ML</v>
          </cell>
          <cell r="D862">
            <v>4.1773999999999996</v>
          </cell>
        </row>
        <row r="863">
          <cell r="A863" t="str">
            <v>001.17.01500</v>
          </cell>
          <cell r="B863" t="str">
            <v>Fornecimento e instalação de eletroduto rígido de ferro galvanizado  1/2"" c/ rosca nas duas pontas em barra de 3 metros</v>
          </cell>
          <cell r="C863" t="str">
            <v>un</v>
          </cell>
          <cell r="D863">
            <v>22.1221</v>
          </cell>
        </row>
        <row r="864">
          <cell r="A864" t="str">
            <v>001.17.01520</v>
          </cell>
          <cell r="B864" t="str">
            <v>Fornecimento e instalação de eletroduto rígido de ferro galvanizado  3/4"" c/ rosca nas duas pontas em barra de 3 metros</v>
          </cell>
          <cell r="C864" t="str">
            <v>un</v>
          </cell>
          <cell r="D864">
            <v>32.603000000000002</v>
          </cell>
        </row>
        <row r="865">
          <cell r="A865" t="str">
            <v>001.17.01540</v>
          </cell>
          <cell r="B865" t="str">
            <v>Fornecimento e instalação de eletroduto rígido de ferro galvanizado 1"" c/ rosca nas duas pontas em barra de 3 metros</v>
          </cell>
          <cell r="C865" t="str">
            <v>un</v>
          </cell>
          <cell r="D865">
            <v>43.494</v>
          </cell>
        </row>
        <row r="866">
          <cell r="A866" t="str">
            <v>001.17.01560</v>
          </cell>
          <cell r="B866" t="str">
            <v>Fornecimento e instalação de eletroduto rígido de ferro galvanizado 1 1/4"" c/ rosca nas duas pontas em barra de 3 metros</v>
          </cell>
          <cell r="C866" t="str">
            <v>un</v>
          </cell>
          <cell r="D866">
            <v>66.391400000000004</v>
          </cell>
        </row>
        <row r="867">
          <cell r="A867" t="str">
            <v>001.17.01580</v>
          </cell>
          <cell r="B867" t="str">
            <v>Fornecimento e instalação de eletroduto rígido de ferro galvanizado 1 1/2"" c/ rosca nas duas pontas em barra de 3 metros</v>
          </cell>
          <cell r="C867" t="str">
            <v>un</v>
          </cell>
          <cell r="D867">
            <v>75.137</v>
          </cell>
        </row>
        <row r="868">
          <cell r="A868" t="str">
            <v>001.17.01600</v>
          </cell>
          <cell r="B868" t="str">
            <v>Fornecimento e instalação de eletroduto rígido de ferro galvanizado 2"" c/ rosca nas duas pontas em barra de 3 metros</v>
          </cell>
          <cell r="C868" t="str">
            <v>un</v>
          </cell>
          <cell r="D868">
            <v>96.117800000000003</v>
          </cell>
        </row>
        <row r="869">
          <cell r="A869" t="str">
            <v>001.17.01620</v>
          </cell>
          <cell r="B869" t="str">
            <v>Fornecimento e instalação de eletroduto rígido de ferro galvanizado 2 1/2"" c/ rosca nas duas pontas em barra de 3 metros</v>
          </cell>
          <cell r="C869" t="str">
            <v>un</v>
          </cell>
          <cell r="D869">
            <v>136.16200000000001</v>
          </cell>
        </row>
        <row r="870">
          <cell r="A870" t="str">
            <v>001.17.01640</v>
          </cell>
          <cell r="B870" t="str">
            <v>Fornecimento e instalação de eletroduto rígido de ferro galvanizado 3"" c/ rosca nas duas pontas em barra de 3 metros</v>
          </cell>
          <cell r="C870" t="str">
            <v>un</v>
          </cell>
          <cell r="D870">
            <v>173.13499999999999</v>
          </cell>
        </row>
        <row r="871">
          <cell r="A871" t="str">
            <v>001.17.01660</v>
          </cell>
          <cell r="B871" t="str">
            <v>Fornecimento e instalação de eletroduto rígido de ferro galvanizado 4"" c/ rosca nas duas pontas em barra de 3 metros</v>
          </cell>
          <cell r="C871" t="str">
            <v>un</v>
          </cell>
          <cell r="D871">
            <v>163.01089999999999</v>
          </cell>
        </row>
        <row r="872">
          <cell r="A872" t="str">
            <v>001.17.01680</v>
          </cell>
          <cell r="B872" t="str">
            <v>Fornecimento e instalação de eletroduto de pvc  1/2"""" roscável anti-chama em barra de 3 m</v>
          </cell>
          <cell r="C872" t="str">
            <v>UN</v>
          </cell>
          <cell r="D872">
            <v>7.9607000000000001</v>
          </cell>
        </row>
        <row r="873">
          <cell r="A873" t="str">
            <v>001.17.01700</v>
          </cell>
          <cell r="B873" t="str">
            <v>Fornecimento e instalação de eletroduto de pvc  3/4"""" roscável anti-chama em barra de 3 m</v>
          </cell>
          <cell r="C873" t="str">
            <v>UN</v>
          </cell>
          <cell r="D873">
            <v>8.4207000000000001</v>
          </cell>
        </row>
        <row r="874">
          <cell r="A874" t="str">
            <v>001.17.01720</v>
          </cell>
          <cell r="B874" t="str">
            <v>Fornecimento e instalação de eletroduto de pvc  1"""" roscável anti-chama em barra de 3 m</v>
          </cell>
          <cell r="C874" t="str">
            <v>UN</v>
          </cell>
          <cell r="D874">
            <v>11.142099999999999</v>
          </cell>
        </row>
        <row r="875">
          <cell r="A875" t="str">
            <v>001.17.01740</v>
          </cell>
          <cell r="B875" t="str">
            <v>Fornecimento e instalação de eletroduto de pvc  1 1/4"""" roscável anti-chama em barra de 3 m</v>
          </cell>
          <cell r="C875" t="str">
            <v>UN</v>
          </cell>
          <cell r="D875">
            <v>15.663</v>
          </cell>
        </row>
        <row r="876">
          <cell r="A876" t="str">
            <v>001.17.01760</v>
          </cell>
          <cell r="B876" t="str">
            <v>Fornecimento e instalação de eletroduto de pvc  1 1/2"""" roscável anti-chama em barra de 3 m</v>
          </cell>
          <cell r="C876" t="str">
            <v>UN</v>
          </cell>
          <cell r="D876">
            <v>22.572800000000001</v>
          </cell>
        </row>
        <row r="877">
          <cell r="A877" t="str">
            <v>001.17.01780</v>
          </cell>
          <cell r="B877" t="str">
            <v>Fornecimento e instalação de eletroduto de pvc  2"""" roscável anti-chama em barra de 3 m</v>
          </cell>
          <cell r="C877" t="str">
            <v>UN</v>
          </cell>
          <cell r="D877">
            <v>29.455100000000002</v>
          </cell>
        </row>
        <row r="878">
          <cell r="A878" t="str">
            <v>001.17.01800</v>
          </cell>
          <cell r="B878" t="str">
            <v>Fornecimento e instalação de eletroduto de pvc  2 1/2"""" roscável anti-chama em barra de 3 m</v>
          </cell>
          <cell r="C878" t="str">
            <v>UN</v>
          </cell>
          <cell r="D878">
            <v>50.375500000000002</v>
          </cell>
        </row>
        <row r="879">
          <cell r="A879" t="str">
            <v>001.17.01820</v>
          </cell>
          <cell r="B879" t="str">
            <v>Fornecimento e instalação de eletroduto de pvc  3"""" roscável anti-chama em barra de 3 m</v>
          </cell>
          <cell r="C879" t="str">
            <v>UN</v>
          </cell>
          <cell r="D879">
            <v>47.087800000000001</v>
          </cell>
        </row>
        <row r="880">
          <cell r="A880" t="str">
            <v>001.17.01840</v>
          </cell>
          <cell r="B880" t="str">
            <v>Fornecimento e instalação de eletroduto de pvc  4"""" roscável anti-chama em barra de 3 m</v>
          </cell>
          <cell r="C880" t="str">
            <v>UN</v>
          </cell>
          <cell r="D880">
            <v>95.4499</v>
          </cell>
        </row>
        <row r="881">
          <cell r="A881" t="str">
            <v>001.17.01850</v>
          </cell>
          <cell r="B881" t="str">
            <v>Fornecimento e instalação de conjunto bucha e arruela 1/2"" de pvc para eletroduto roscável</v>
          </cell>
          <cell r="C881" t="str">
            <v>cj</v>
          </cell>
          <cell r="D881">
            <v>0.41220000000000001</v>
          </cell>
        </row>
        <row r="882">
          <cell r="A882" t="str">
            <v>001.17.01860</v>
          </cell>
          <cell r="B882" t="str">
            <v>Fornecimento e instalação de conjunto bucha e arruela 3/4"""" de pvc para eletroduto roscáve</v>
          </cell>
          <cell r="C882" t="str">
            <v>CJ</v>
          </cell>
          <cell r="D882">
            <v>0.44219999999999998</v>
          </cell>
        </row>
        <row r="883">
          <cell r="A883" t="str">
            <v>001.17.01880</v>
          </cell>
          <cell r="B883" t="str">
            <v>Fornecimento e instalação de conjunto bucha e arruela 1"""" de pvc para eletroduto roscável</v>
          </cell>
          <cell r="C883" t="str">
            <v>CJ</v>
          </cell>
          <cell r="D883">
            <v>0.60219999999999996</v>
          </cell>
        </row>
        <row r="884">
          <cell r="A884" t="str">
            <v>001.17.01900</v>
          </cell>
          <cell r="B884" t="str">
            <v>Fornecimento e instalação de conjunto bucha e arruela 1 1/4"""" de pvc para eletroduto roscável</v>
          </cell>
          <cell r="C884" t="str">
            <v>CJ</v>
          </cell>
          <cell r="D884">
            <v>1.1769000000000001</v>
          </cell>
        </row>
        <row r="885">
          <cell r="A885" t="str">
            <v>001.17.01920</v>
          </cell>
          <cell r="B885" t="str">
            <v>Fornecimento e instalação de conjunto bucha e arruela 1 1/2"""",de pvc para eletroduto roscável</v>
          </cell>
          <cell r="C885" t="str">
            <v>CJ</v>
          </cell>
          <cell r="D885">
            <v>1.4596</v>
          </cell>
        </row>
        <row r="886">
          <cell r="A886" t="str">
            <v>001.17.01940</v>
          </cell>
          <cell r="B886" t="str">
            <v>Fornecimento e instalação de conjunto bucha e arruela 2"""", de pvc para eletroduto roscável</v>
          </cell>
          <cell r="C886" t="str">
            <v>CJ</v>
          </cell>
          <cell r="D886">
            <v>2.1543000000000001</v>
          </cell>
        </row>
        <row r="887">
          <cell r="A887" t="str">
            <v>001.17.01960</v>
          </cell>
          <cell r="B887" t="str">
            <v>Fornecimento e instalação de conjunto bucha e arruela 2 1/2"""", de pvc para eletroduto roscável</v>
          </cell>
          <cell r="C887" t="str">
            <v>CJ</v>
          </cell>
          <cell r="D887">
            <v>3.6183999999999998</v>
          </cell>
        </row>
        <row r="888">
          <cell r="A888" t="str">
            <v>001.17.01980</v>
          </cell>
          <cell r="B888" t="str">
            <v>Fornecimento e instalação de conjunto bucha e arruela 3"""", de pvc para eletroduto roscável</v>
          </cell>
          <cell r="C888" t="str">
            <v>CJ</v>
          </cell>
          <cell r="D888">
            <v>4.8826999999999998</v>
          </cell>
        </row>
        <row r="889">
          <cell r="A889" t="str">
            <v>001.17.02000</v>
          </cell>
          <cell r="B889" t="str">
            <v>Fornecimento e instalação de conjunto bucha e arruela 4"""" de pvc para eletroduto roscável</v>
          </cell>
          <cell r="C889" t="str">
            <v>CJ</v>
          </cell>
          <cell r="D889">
            <v>6.4173999999999998</v>
          </cell>
        </row>
        <row r="890">
          <cell r="A890" t="str">
            <v>001.17.02020</v>
          </cell>
          <cell r="B890" t="str">
            <v>Fornecimento e instalação de curva 90º de pvc 1/2"""" para eletroduto roscável</v>
          </cell>
          <cell r="C890" t="str">
            <v>UN</v>
          </cell>
          <cell r="D890">
            <v>0.92179999999999995</v>
          </cell>
        </row>
        <row r="891">
          <cell r="A891" t="str">
            <v>001.17.02040</v>
          </cell>
          <cell r="B891" t="str">
            <v>Fornecimento e instalação de curva 90º de pvc 3/4"""" para eletroduto roscável</v>
          </cell>
          <cell r="C891" t="str">
            <v>UN</v>
          </cell>
          <cell r="D891">
            <v>1.6417999999999999</v>
          </cell>
        </row>
        <row r="892">
          <cell r="A892" t="str">
            <v>001.17.02060</v>
          </cell>
          <cell r="B892" t="str">
            <v>Fornecimento e instalação de curva 90º de pvc 1"""" para eletroduto roscável</v>
          </cell>
          <cell r="C892" t="str">
            <v>UN</v>
          </cell>
          <cell r="D892">
            <v>2.4437000000000002</v>
          </cell>
        </row>
        <row r="893">
          <cell r="A893" t="str">
            <v>001.17.02080</v>
          </cell>
          <cell r="B893" t="str">
            <v>Fornecimento e instalação de curva 90º de pvc 1 1/4"""" para eletroduto roscável</v>
          </cell>
          <cell r="C893" t="str">
            <v>UN</v>
          </cell>
          <cell r="D893">
            <v>2.7736999999999998</v>
          </cell>
        </row>
        <row r="894">
          <cell r="A894" t="str">
            <v>001.17.02100</v>
          </cell>
          <cell r="B894" t="str">
            <v>Fornecimento e instalação de curva 90º de pvc 1 1/2"""" para eletroduto roscável</v>
          </cell>
          <cell r="C894" t="str">
            <v>UN</v>
          </cell>
          <cell r="D894">
            <v>3.6353</v>
          </cell>
        </row>
        <row r="895">
          <cell r="A895" t="str">
            <v>001.17.02120</v>
          </cell>
          <cell r="B895" t="str">
            <v>Fornecimento e instalação de curva 90º de pvc 2"""" para eletroduto roscável</v>
          </cell>
          <cell r="C895" t="str">
            <v>UN</v>
          </cell>
          <cell r="D895">
            <v>5.5974000000000004</v>
          </cell>
        </row>
        <row r="896">
          <cell r="A896" t="str">
            <v>001.17.02140</v>
          </cell>
          <cell r="B896" t="str">
            <v>Fornecimento e instalação de curva 90º de pvc 2 1/2"""" para eletroduto roscável</v>
          </cell>
          <cell r="C896" t="str">
            <v>UN</v>
          </cell>
          <cell r="D896">
            <v>9.0311000000000003</v>
          </cell>
        </row>
        <row r="897">
          <cell r="A897" t="str">
            <v>001.17.02160</v>
          </cell>
          <cell r="B897" t="str">
            <v>Fornecimento e instalação de curva 90º de pvc 3"""" para eletroduto roscável</v>
          </cell>
          <cell r="C897" t="str">
            <v>UN</v>
          </cell>
          <cell r="D897">
            <v>12.6029</v>
          </cell>
        </row>
        <row r="898">
          <cell r="A898" t="str">
            <v>001.17.02180</v>
          </cell>
          <cell r="B898" t="str">
            <v>Fornecimento e instalação de curva 90º de pvc 4"""" para eletroduto roscável</v>
          </cell>
          <cell r="C898" t="str">
            <v>UN</v>
          </cell>
          <cell r="D898">
            <v>18.264500000000002</v>
          </cell>
        </row>
        <row r="899">
          <cell r="A899" t="str">
            <v>001.17.02200</v>
          </cell>
          <cell r="B899" t="str">
            <v>Fornecimento e instalação de curva 135° de pvc 3/4"""" para eletroduto roscável</v>
          </cell>
          <cell r="C899" t="str">
            <v>UN</v>
          </cell>
          <cell r="D899">
            <v>1.8143</v>
          </cell>
        </row>
        <row r="900">
          <cell r="A900" t="str">
            <v>001.17.02220</v>
          </cell>
          <cell r="B900" t="str">
            <v>Fornecimento e instalação de curva 135° de pvc 1"""" para eletroduto roscável</v>
          </cell>
          <cell r="C900" t="str">
            <v>UN</v>
          </cell>
          <cell r="D900">
            <v>3.3753000000000002</v>
          </cell>
        </row>
        <row r="901">
          <cell r="A901" t="str">
            <v>001.17.02240</v>
          </cell>
          <cell r="B901" t="str">
            <v>Fornecimento e instalação de curva 135° de pvc 1 1/4"""" para eletroduto roscável</v>
          </cell>
          <cell r="C901" t="str">
            <v>UN</v>
          </cell>
          <cell r="D901">
            <v>4.9653</v>
          </cell>
        </row>
        <row r="902">
          <cell r="A902" t="str">
            <v>001.17.02260</v>
          </cell>
          <cell r="B902" t="str">
            <v>Fornecimento e instalação de curva 135° de pvc 1 1/2"""" para eletroduto roscável</v>
          </cell>
          <cell r="C902" t="str">
            <v>UN</v>
          </cell>
          <cell r="D902">
            <v>7.2173999999999996</v>
          </cell>
        </row>
        <row r="903">
          <cell r="A903" t="str">
            <v>001.17.02280</v>
          </cell>
          <cell r="B903" t="str">
            <v>Fornecimento e instalação de curva 135° de pvc 2"""" para eletroduto roscável</v>
          </cell>
          <cell r="C903" t="str">
            <v>UN</v>
          </cell>
          <cell r="D903">
            <v>9.4291999999999998</v>
          </cell>
        </row>
        <row r="904">
          <cell r="A904" t="str">
            <v>001.17.02300</v>
          </cell>
          <cell r="B904" t="str">
            <v>Fornecimento e instalação de luva pvc 1/2"""" p/ eletroduto roscável</v>
          </cell>
          <cell r="C904" t="str">
            <v>UN</v>
          </cell>
          <cell r="D904">
            <v>0.77180000000000004</v>
          </cell>
        </row>
        <row r="905">
          <cell r="A905" t="str">
            <v>001.17.02320</v>
          </cell>
          <cell r="B905" t="str">
            <v>Fornecimento e instalação de luva pvc 3/4"""" p/ eletroduto roscável</v>
          </cell>
          <cell r="C905" t="str">
            <v>UN</v>
          </cell>
          <cell r="D905">
            <v>1.0018</v>
          </cell>
        </row>
        <row r="906">
          <cell r="A906" t="str">
            <v>001.17.02340</v>
          </cell>
          <cell r="B906" t="str">
            <v>Fornecimento e instalação de luva pvc 1"""" p/ eletruduto roscável</v>
          </cell>
          <cell r="C906" t="str">
            <v>UN</v>
          </cell>
          <cell r="D906">
            <v>1.6236999999999999</v>
          </cell>
        </row>
        <row r="907">
          <cell r="A907" t="str">
            <v>001.17.02360</v>
          </cell>
          <cell r="B907" t="str">
            <v>Fornecimento e instalação de luva pvc 1 1/4"""" p/ eletroduto roscável</v>
          </cell>
          <cell r="C907" t="str">
            <v>UN</v>
          </cell>
          <cell r="D907">
            <v>1.7237</v>
          </cell>
        </row>
        <row r="908">
          <cell r="A908" t="str">
            <v>001.17.02380</v>
          </cell>
          <cell r="B908" t="str">
            <v>Fornecimento e instalação de luva pvc 1 1/2"""" p/ eletroduto roscável</v>
          </cell>
          <cell r="C908" t="str">
            <v>UN</v>
          </cell>
          <cell r="D908">
            <v>2.3853</v>
          </cell>
        </row>
        <row r="909">
          <cell r="A909" t="str">
            <v>001.17.02400</v>
          </cell>
          <cell r="B909" t="str">
            <v>Fornecimento e instalação de luva pvc 2"""" p/ eletroduto roscável</v>
          </cell>
          <cell r="C909" t="str">
            <v>UN</v>
          </cell>
          <cell r="D909">
            <v>3.6674000000000002</v>
          </cell>
        </row>
        <row r="910">
          <cell r="A910" t="str">
            <v>001.17.02420</v>
          </cell>
          <cell r="B910" t="str">
            <v>Fornecimento e instalação de luva pvc 2 1/2"""" p/ eletroduto roscável</v>
          </cell>
          <cell r="C910" t="str">
            <v>UN</v>
          </cell>
          <cell r="D910">
            <v>7.5311000000000003</v>
          </cell>
        </row>
        <row r="911">
          <cell r="A911" t="str">
            <v>001.17.02440</v>
          </cell>
          <cell r="B911" t="str">
            <v>Fornecimento e instalação de luva pvc 3"""" p/ eletroduto roscável</v>
          </cell>
          <cell r="C911" t="str">
            <v>UN</v>
          </cell>
          <cell r="D911">
            <v>7.8628999999999998</v>
          </cell>
        </row>
        <row r="912">
          <cell r="A912" t="str">
            <v>001.17.02460</v>
          </cell>
          <cell r="B912" t="str">
            <v>Fornecimento e instalação de luva pvc 4"""" p/ eletroduto roscável</v>
          </cell>
          <cell r="C912" t="str">
            <v>UN</v>
          </cell>
          <cell r="D912">
            <v>15.304500000000001</v>
          </cell>
        </row>
        <row r="913">
          <cell r="A913" t="str">
            <v>001.17.02480</v>
          </cell>
          <cell r="B913" t="str">
            <v>Fornecimento e instalação de braçadeira 3/4"""" p/ eletroduto</v>
          </cell>
          <cell r="C913" t="str">
            <v>UN</v>
          </cell>
          <cell r="D913">
            <v>1.5936999999999999</v>
          </cell>
        </row>
        <row r="914">
          <cell r="A914" t="str">
            <v>001.17.02500</v>
          </cell>
          <cell r="B914" t="str">
            <v>Fornecimento e instalação de braçadeira 1"""" p/ eletroduto</v>
          </cell>
          <cell r="C914" t="str">
            <v>UN</v>
          </cell>
          <cell r="D914">
            <v>2.0853000000000002</v>
          </cell>
        </row>
        <row r="915">
          <cell r="A915" t="str">
            <v>001.17.02520</v>
          </cell>
          <cell r="B915" t="str">
            <v>Fornecimento e instalação de braçadeira 1/2"""" p/ eletroduto</v>
          </cell>
          <cell r="C915" t="str">
            <v>UN</v>
          </cell>
          <cell r="D915">
            <v>1.1236999999999999</v>
          </cell>
        </row>
        <row r="916">
          <cell r="A916" t="str">
            <v>001.17.02540</v>
          </cell>
          <cell r="B916" t="str">
            <v>Fornecimento e instalação de braçadeira 2"""" p/ eletroduto</v>
          </cell>
          <cell r="C916" t="str">
            <v>UN</v>
          </cell>
          <cell r="D916">
            <v>2.2974000000000001</v>
          </cell>
        </row>
        <row r="917">
          <cell r="A917" t="str">
            <v>001.17.02560</v>
          </cell>
          <cell r="B917" t="str">
            <v>Fornecimento e instalação de braçadeira p/ eletroduto tipo unha de pvc, c/01 parafuso de d=25 mm (3/4"""")</v>
          </cell>
          <cell r="C917" t="str">
            <v>UN</v>
          </cell>
          <cell r="D917">
            <v>1.4237</v>
          </cell>
        </row>
        <row r="918">
          <cell r="A918" t="str">
            <v>001.17.02580</v>
          </cell>
          <cell r="B918" t="str">
            <v>Fornecimento e instalação de curva de ferro galvanizado de 135º diâm. 4""""</v>
          </cell>
          <cell r="C918" t="str">
            <v>UN</v>
          </cell>
          <cell r="D918">
            <v>82.295900000000003</v>
          </cell>
        </row>
        <row r="919">
          <cell r="A919" t="str">
            <v>001.17.02600</v>
          </cell>
          <cell r="B919" t="str">
            <v>Fornecimento e instalação de curva de ferro galvanizado de 135º diâm. 3""""</v>
          </cell>
          <cell r="C919" t="str">
            <v>UN</v>
          </cell>
          <cell r="D919">
            <v>47.335099999999997</v>
          </cell>
        </row>
        <row r="920">
          <cell r="A920" t="str">
            <v>001.17.02620</v>
          </cell>
          <cell r="B920" t="str">
            <v>Fornecimento e instalação de curva de ferro galvanizado de 135º diâm. 2 1/2""""</v>
          </cell>
          <cell r="C920" t="str">
            <v>UN</v>
          </cell>
          <cell r="D920">
            <v>35.726599999999998</v>
          </cell>
        </row>
        <row r="921">
          <cell r="A921" t="str">
            <v>001.17.02640</v>
          </cell>
          <cell r="B921" t="str">
            <v>Fornecimento e instalação de curva de ferro galvanizado de 135º diâm. 2""""</v>
          </cell>
          <cell r="C921" t="str">
            <v>UN</v>
          </cell>
          <cell r="D921">
            <v>23.161300000000001</v>
          </cell>
        </row>
        <row r="922">
          <cell r="A922" t="str">
            <v>001.17.02660</v>
          </cell>
          <cell r="B922" t="str">
            <v>Fornecimento e instalação de curva de ferro galvanizado de 135º diâm. 1 1/2""""</v>
          </cell>
          <cell r="C922" t="str">
            <v>UN</v>
          </cell>
          <cell r="D922">
            <v>15.5829</v>
          </cell>
        </row>
        <row r="923">
          <cell r="A923" t="str">
            <v>001.17.02680</v>
          </cell>
          <cell r="B923" t="str">
            <v>Fornecimento e instalação de curva de ferro galvanizado de 135º diâm. 1 1/4'</v>
          </cell>
          <cell r="C923" t="str">
            <v>UN</v>
          </cell>
          <cell r="D923">
            <v>8.7911000000000001</v>
          </cell>
        </row>
        <row r="924">
          <cell r="A924" t="str">
            <v>001.17.02700</v>
          </cell>
          <cell r="B924" t="str">
            <v>Fornecimento e instalação de curva de ferro galvanizado de 135º diâm. 1""""</v>
          </cell>
          <cell r="C924" t="str">
            <v>UN</v>
          </cell>
          <cell r="D924">
            <v>5.2630999999999997</v>
          </cell>
        </row>
        <row r="925">
          <cell r="A925" t="str">
            <v>001.17.02720</v>
          </cell>
          <cell r="B925" t="str">
            <v>Fornecimento e instalação de curva de ferro galvanizado de 135º diâm. 3/4'</v>
          </cell>
          <cell r="C925" t="str">
            <v>UN</v>
          </cell>
          <cell r="D925">
            <v>3.3908</v>
          </cell>
        </row>
        <row r="926">
          <cell r="A926" t="str">
            <v>001.17.02740</v>
          </cell>
          <cell r="B926" t="str">
            <v>Fornecimento e instalação de curva de ferro galvanizado de 90º diâm. 3""""</v>
          </cell>
          <cell r="C926" t="str">
            <v>UN</v>
          </cell>
          <cell r="D926">
            <v>48.845100000000002</v>
          </cell>
        </row>
        <row r="927">
          <cell r="A927" t="str">
            <v>001.17.02760</v>
          </cell>
          <cell r="B927" t="str">
            <v>Fornecimento e instalação de curva de ferro galvanizado de 90º diâm. 2 1/2""""</v>
          </cell>
          <cell r="C927" t="str">
            <v>UN</v>
          </cell>
          <cell r="D927">
            <v>32.026600000000002</v>
          </cell>
        </row>
        <row r="928">
          <cell r="A928" t="str">
            <v>001.17.02780</v>
          </cell>
          <cell r="B928" t="str">
            <v>Fornecimento e instalação de curva de ferro galvanizado de 90º diâm. 2""""</v>
          </cell>
          <cell r="C928" t="str">
            <v>UN</v>
          </cell>
          <cell r="D928">
            <v>18.261299999999999</v>
          </cell>
        </row>
        <row r="929">
          <cell r="A929" t="str">
            <v>001.17.02800</v>
          </cell>
          <cell r="B929" t="str">
            <v>Fornecimento e instalação de curva de ferro galvanizado de 90º diâm. 1 1/2""""</v>
          </cell>
          <cell r="C929" t="str">
            <v>UN</v>
          </cell>
          <cell r="D929">
            <v>9.9229000000000003</v>
          </cell>
        </row>
        <row r="930">
          <cell r="A930" t="str">
            <v>001.17.02820</v>
          </cell>
          <cell r="B930" t="str">
            <v>Fornecimento e instalação de curva de ferro galvanizado de 90º diâm. 1 1/4""""</v>
          </cell>
          <cell r="C930" t="str">
            <v>UN</v>
          </cell>
          <cell r="D930">
            <v>7.7911000000000001</v>
          </cell>
        </row>
        <row r="931">
          <cell r="A931" t="str">
            <v>001.17.02840</v>
          </cell>
          <cell r="B931" t="str">
            <v>Fornecimento e instalação de curva de ferro galvanizado de 90º diâm. 1""""</v>
          </cell>
          <cell r="C931" t="str">
            <v>UN</v>
          </cell>
          <cell r="D931">
            <v>3.7330999999999999</v>
          </cell>
        </row>
        <row r="932">
          <cell r="A932" t="str">
            <v>001.17.02860</v>
          </cell>
          <cell r="B932" t="str">
            <v>Fornecimento e instalação de curva de ferro galvanizado de 90º diâm. 3/4""""</v>
          </cell>
          <cell r="C932" t="str">
            <v>UN</v>
          </cell>
          <cell r="D932">
            <v>2.8408000000000002</v>
          </cell>
        </row>
        <row r="933">
          <cell r="A933" t="str">
            <v>001.17.02880</v>
          </cell>
          <cell r="B933" t="str">
            <v>Fornecimento e instalação de curva de ferro galvanizado de 90º diâm. 1/2""""</v>
          </cell>
          <cell r="C933" t="str">
            <v>UN</v>
          </cell>
          <cell r="D933">
            <v>2.3736999999999999</v>
          </cell>
        </row>
        <row r="934">
          <cell r="A934" t="str">
            <v>001.17.02900</v>
          </cell>
          <cell r="B934" t="str">
            <v>Fornecimento  e instalação de bujão de ferro galvanizado diâm 3""""</v>
          </cell>
          <cell r="C934" t="str">
            <v>UN</v>
          </cell>
          <cell r="D934">
            <v>19.371099999999998</v>
          </cell>
        </row>
        <row r="935">
          <cell r="A935" t="str">
            <v>001.17.02920</v>
          </cell>
          <cell r="B935" t="str">
            <v>Fornecimento  e instalação de bujão de ferro galvanizado diâm 4""""</v>
          </cell>
          <cell r="C935" t="str">
            <v>PC</v>
          </cell>
          <cell r="D935">
            <v>14.9945</v>
          </cell>
        </row>
        <row r="936">
          <cell r="A936" t="str">
            <v>001.17.02940</v>
          </cell>
          <cell r="B936" t="str">
            <v>Fornecimento e instalação de luva de ferro galvanizado  1/2""""</v>
          </cell>
          <cell r="C936" t="str">
            <v>UN</v>
          </cell>
          <cell r="D936">
            <v>1.1006</v>
          </cell>
        </row>
        <row r="937">
          <cell r="A937" t="str">
            <v>001.17.02960</v>
          </cell>
          <cell r="B937" t="str">
            <v>Fornecimento e instalação de luva de ferro galvanizado  3/4""""</v>
          </cell>
          <cell r="C937" t="str">
            <v>UN</v>
          </cell>
          <cell r="D937">
            <v>1.3318000000000001</v>
          </cell>
        </row>
        <row r="938">
          <cell r="A938" t="str">
            <v>001.17.02980</v>
          </cell>
          <cell r="B938" t="str">
            <v>Fornecimento e instalação de luva de ferro galvanizado  1""""</v>
          </cell>
          <cell r="C938" t="str">
            <v>UN</v>
          </cell>
          <cell r="D938">
            <v>2.4237000000000002</v>
          </cell>
        </row>
        <row r="939">
          <cell r="A939" t="str">
            <v>001.17.03000</v>
          </cell>
          <cell r="B939" t="str">
            <v>Fornecimento e instalação de luva de ferro galvanizado  1 1/4""""</v>
          </cell>
          <cell r="C939" t="str">
            <v>UN</v>
          </cell>
          <cell r="D939">
            <v>2.5436999999999999</v>
          </cell>
        </row>
        <row r="940">
          <cell r="A940" t="str">
            <v>001.17.03020</v>
          </cell>
          <cell r="B940" t="str">
            <v>Fornecimento e instalação de luva de ferro galvanizado  1 1/2</v>
          </cell>
          <cell r="C940" t="str">
            <v>UN</v>
          </cell>
          <cell r="D940">
            <v>3.1753</v>
          </cell>
        </row>
        <row r="941">
          <cell r="A941" t="str">
            <v>001.17.03040</v>
          </cell>
          <cell r="B941" t="str">
            <v>Fornecimento e instalação de luva de ferro galvanizado  2""""</v>
          </cell>
          <cell r="C941" t="str">
            <v>UN</v>
          </cell>
          <cell r="D941">
            <v>4.1574</v>
          </cell>
        </row>
        <row r="942">
          <cell r="A942" t="str">
            <v>001.17.03060</v>
          </cell>
          <cell r="B942" t="str">
            <v>Fornecimento e instalação de luva de ferro galvanizado  2 1/2""""</v>
          </cell>
          <cell r="C942" t="str">
            <v>UN</v>
          </cell>
          <cell r="D942">
            <v>7.9511000000000003</v>
          </cell>
        </row>
        <row r="943">
          <cell r="A943" t="str">
            <v>001.17.03080</v>
          </cell>
          <cell r="B943" t="str">
            <v>Fornecimento e instalação de luva de ferro galvanizado  3""""</v>
          </cell>
          <cell r="C943" t="str">
            <v>UN</v>
          </cell>
          <cell r="D943">
            <v>9.1328999999999994</v>
          </cell>
        </row>
        <row r="944">
          <cell r="A944" t="str">
            <v>001.17.03100</v>
          </cell>
          <cell r="B944" t="str">
            <v>Fornecimento e instalação de luva de ferro galvanizado  4""""</v>
          </cell>
          <cell r="C944" t="str">
            <v>UN</v>
          </cell>
          <cell r="D944">
            <v>11.984500000000001</v>
          </cell>
        </row>
        <row r="945">
          <cell r="A945" t="str">
            <v>001.17.03120</v>
          </cell>
          <cell r="B945" t="str">
            <v>Fornecimento e instalação de condulete de alumínio tipo universal a b e 1/2""""</v>
          </cell>
          <cell r="C945" t="str">
            <v>UN</v>
          </cell>
          <cell r="D945">
            <v>7.8429000000000002</v>
          </cell>
        </row>
        <row r="946">
          <cell r="A946" t="str">
            <v>001.17.03140</v>
          </cell>
          <cell r="B946" t="str">
            <v>Fornecimento e instalação de condulete de alumínio tipo universal a b e 3/4""""</v>
          </cell>
          <cell r="C946" t="str">
            <v>UN</v>
          </cell>
          <cell r="D946">
            <v>7.8429000000000002</v>
          </cell>
        </row>
        <row r="947">
          <cell r="A947" t="str">
            <v>001.17.03160</v>
          </cell>
          <cell r="B947" t="str">
            <v>Fornecimento e instalação de condulete de alumínio tipo universal a b e 1""""</v>
          </cell>
          <cell r="C947" t="str">
            <v>UN</v>
          </cell>
          <cell r="D947">
            <v>10.5345</v>
          </cell>
        </row>
        <row r="948">
          <cell r="A948" t="str">
            <v>001.17.03180</v>
          </cell>
          <cell r="B948" t="str">
            <v>Fornecimento e instalação de condulete de alumínio tipo universal a b e 1 1/4""""</v>
          </cell>
          <cell r="C948" t="str">
            <v>UN</v>
          </cell>
          <cell r="D948">
            <v>16.994499999999999</v>
          </cell>
        </row>
        <row r="949">
          <cell r="A949" t="str">
            <v>001.17.03200</v>
          </cell>
          <cell r="B949" t="str">
            <v>Fornecimento e instalação de condulete de alumínio tipo universal a b e 1 1/2""""</v>
          </cell>
          <cell r="C949" t="str">
            <v>UN</v>
          </cell>
          <cell r="D949">
            <v>24.618400000000001</v>
          </cell>
        </row>
        <row r="950">
          <cell r="A950" t="str">
            <v>001.17.03220</v>
          </cell>
          <cell r="B950" t="str">
            <v>Fornecimento e instalação de condulete de alumínio tipo universal a b e 2""""</v>
          </cell>
          <cell r="C950" t="str">
            <v>UN</v>
          </cell>
          <cell r="D950">
            <v>31.6921</v>
          </cell>
        </row>
        <row r="951">
          <cell r="A951" t="str">
            <v>001.17.03240</v>
          </cell>
          <cell r="B951" t="str">
            <v>Fornecimento e instalação de condulete de alumínio tipo universal a b e 2 1/2""""</v>
          </cell>
          <cell r="C951" t="str">
            <v>UN</v>
          </cell>
          <cell r="D951">
            <v>53.7956</v>
          </cell>
        </row>
        <row r="952">
          <cell r="A952" t="str">
            <v>001.17.03260</v>
          </cell>
          <cell r="B952" t="str">
            <v>Fornecimento e instalação de condulete de alumínio tipo universal a b e 3""""</v>
          </cell>
          <cell r="C952" t="str">
            <v>UN</v>
          </cell>
          <cell r="D952">
            <v>95.529300000000006</v>
          </cell>
        </row>
        <row r="953">
          <cell r="A953" t="str">
            <v>001.17.03280</v>
          </cell>
          <cell r="B953" t="str">
            <v>Fornecimento e instalação de condulete de alumínio tipo universal c lr ll lb 1/2""""</v>
          </cell>
          <cell r="C953" t="str">
            <v>UN</v>
          </cell>
          <cell r="D953">
            <v>8.0129000000000001</v>
          </cell>
        </row>
        <row r="954">
          <cell r="A954" t="str">
            <v>001.17.03300</v>
          </cell>
          <cell r="B954" t="str">
            <v>Fornecimento e instalação de condulete de alumínio tipo universal c lr ll lb 3/4""""</v>
          </cell>
          <cell r="C954" t="str">
            <v>UN</v>
          </cell>
          <cell r="D954">
            <v>6.7229000000000001</v>
          </cell>
        </row>
        <row r="955">
          <cell r="A955" t="str">
            <v>001.17.03320</v>
          </cell>
          <cell r="B955" t="str">
            <v>Fornecimento e instalação de condulete de alumínio tipo universal c lr ll lb 1""""</v>
          </cell>
          <cell r="C955" t="str">
            <v>UN</v>
          </cell>
          <cell r="D955">
            <v>7.2744999999999997</v>
          </cell>
        </row>
        <row r="956">
          <cell r="A956" t="str">
            <v>001.17.03340</v>
          </cell>
          <cell r="B956" t="str">
            <v>Fornecimento e instalação de condulete de alumínio tipo universal c lr ll lb 1 1/4""""</v>
          </cell>
          <cell r="C956" t="str">
            <v>UN</v>
          </cell>
          <cell r="D956">
            <v>16.964500000000001</v>
          </cell>
        </row>
        <row r="957">
          <cell r="A957" t="str">
            <v>001.17.03360</v>
          </cell>
          <cell r="B957" t="str">
            <v>Fornecimento e instalação de condulete de alumínio tipo universal c lr ll lb 1 1/2""""</v>
          </cell>
          <cell r="C957" t="str">
            <v>UN</v>
          </cell>
          <cell r="D957">
            <v>26.118400000000001</v>
          </cell>
        </row>
        <row r="958">
          <cell r="A958" t="str">
            <v>001.17.03380</v>
          </cell>
          <cell r="B958" t="str">
            <v>Fornecimento e instalação de condulete de alumínio tipo universal c lr ll lb 2""""</v>
          </cell>
          <cell r="C958" t="str">
            <v>UN</v>
          </cell>
          <cell r="D958">
            <v>35.202100000000002</v>
          </cell>
        </row>
        <row r="959">
          <cell r="A959" t="str">
            <v>001.17.03400</v>
          </cell>
          <cell r="B959" t="str">
            <v>Fornecimento e instalação de condulete de alunínio tipo universal c lr ll lb 2 1/2""""</v>
          </cell>
          <cell r="C959" t="str">
            <v>UN</v>
          </cell>
          <cell r="D959">
            <v>54.0456</v>
          </cell>
        </row>
        <row r="960">
          <cell r="A960" t="str">
            <v>001.17.03420</v>
          </cell>
          <cell r="B960" t="str">
            <v>Fornecimento e instalação de condulete de alumínio tipo universal c lr ll lb 3""""</v>
          </cell>
          <cell r="C960" t="str">
            <v>UN</v>
          </cell>
          <cell r="D960">
            <v>95.529300000000006</v>
          </cell>
        </row>
        <row r="961">
          <cell r="A961" t="str">
            <v>001.17.03440</v>
          </cell>
          <cell r="B961" t="str">
            <v>Fornecimento e instalação de condulete de alumínio tipo universal lbr lbl tr tl 1/2""""</v>
          </cell>
          <cell r="C961" t="str">
            <v>UN</v>
          </cell>
          <cell r="D961">
            <v>8.4129000000000005</v>
          </cell>
        </row>
        <row r="962">
          <cell r="A962" t="str">
            <v>001.17.03460</v>
          </cell>
          <cell r="B962" t="str">
            <v>Fornecimento e instalação de condulete de alumínio tipo universal lbr lbl tr tl 3/4""""</v>
          </cell>
          <cell r="C962" t="str">
            <v>UN</v>
          </cell>
          <cell r="D962">
            <v>8.4129000000000005</v>
          </cell>
        </row>
        <row r="963">
          <cell r="A963" t="str">
            <v>001.17.03480</v>
          </cell>
          <cell r="B963" t="str">
            <v>Fornecimento e instalação de condulete de alumínio tipo universal lbr lbl tr tl 1""""</v>
          </cell>
          <cell r="C963" t="str">
            <v>UN</v>
          </cell>
          <cell r="D963">
            <v>11.634499999999999</v>
          </cell>
        </row>
        <row r="964">
          <cell r="A964" t="str">
            <v>001.17.03500</v>
          </cell>
          <cell r="B964" t="str">
            <v>Fornecimento e instalação de condulete de alumínio tipo universal lbr lbl tr tl 1 1/4""""</v>
          </cell>
          <cell r="C964" t="str">
            <v>UN</v>
          </cell>
          <cell r="D964">
            <v>18.634499999999999</v>
          </cell>
        </row>
        <row r="965">
          <cell r="A965" t="str">
            <v>001.17.03520</v>
          </cell>
          <cell r="B965" t="str">
            <v>Fornecimento e instalação de condulete de alumínio tipo universal lbr lbl tr tl 1 1/2""""</v>
          </cell>
          <cell r="C965" t="str">
            <v>UN</v>
          </cell>
          <cell r="D965">
            <v>26.628399999999999</v>
          </cell>
        </row>
        <row r="966">
          <cell r="A966" t="str">
            <v>001.17.03540</v>
          </cell>
          <cell r="B966" t="str">
            <v>Fornecimento e instalação de condulete de alumínio tipo universal lbr lbl tr tl 2""""</v>
          </cell>
          <cell r="C966" t="str">
            <v>UN</v>
          </cell>
          <cell r="D966">
            <v>36.412100000000002</v>
          </cell>
        </row>
        <row r="967">
          <cell r="A967" t="str">
            <v>001.17.03560</v>
          </cell>
          <cell r="B967" t="str">
            <v>Fornecimento e instalação de condulete de alumínio tipo universal lbr lbl tr tl 2 1/2""""</v>
          </cell>
          <cell r="C967" t="str">
            <v>UN</v>
          </cell>
          <cell r="D967">
            <v>57.395600000000002</v>
          </cell>
        </row>
        <row r="968">
          <cell r="A968" t="str">
            <v>001.17.03580</v>
          </cell>
          <cell r="B968" t="str">
            <v>Fornecimento e instalação de condulete de alumínio tipo universal lbr lbl tr tl 3""""</v>
          </cell>
          <cell r="C968" t="str">
            <v>UN</v>
          </cell>
          <cell r="D968">
            <v>69.369299999999996</v>
          </cell>
        </row>
        <row r="969">
          <cell r="A969" t="str">
            <v>001.17.03600</v>
          </cell>
          <cell r="B969" t="str">
            <v>Fornecimento e instalação de caixa metálica com tampa parafusada de 20.00x20.00x10.00 cm</v>
          </cell>
          <cell r="C969" t="str">
            <v>UN</v>
          </cell>
          <cell r="D969">
            <v>24.665900000000001</v>
          </cell>
        </row>
        <row r="970">
          <cell r="A970" t="str">
            <v>001.17.03620</v>
          </cell>
          <cell r="B970" t="str">
            <v>Fornecimento e instalação de caixa metálica com tampa parafusada de 25.00x25.00x12.00 cm</v>
          </cell>
          <cell r="C970" t="str">
            <v>UN</v>
          </cell>
          <cell r="D970">
            <v>23.607700000000001</v>
          </cell>
        </row>
        <row r="971">
          <cell r="A971" t="str">
            <v>001.17.03640</v>
          </cell>
          <cell r="B971" t="str">
            <v>Fornecimento e instalação de caixa metálica com tampa parafusada 30.00x30.00x15.00 cm</v>
          </cell>
          <cell r="C971" t="str">
            <v>UN</v>
          </cell>
          <cell r="D971">
            <v>41.005099999999999</v>
          </cell>
        </row>
        <row r="972">
          <cell r="A972" t="str">
            <v>001.17.03660</v>
          </cell>
          <cell r="B972" t="str">
            <v>Fornecimento e instalação de caixa metálica com tampa parafusada 40.00x40.00x15.00 cm</v>
          </cell>
          <cell r="C972" t="str">
            <v>UN</v>
          </cell>
          <cell r="D972">
            <v>61.6633</v>
          </cell>
        </row>
        <row r="973">
          <cell r="A973" t="str">
            <v>001.17.03680</v>
          </cell>
          <cell r="B973" t="str">
            <v>Fornecimento e instalação de caixa metálica com tampa parafusada 50.00x50.00x15.00 cm</v>
          </cell>
          <cell r="C973" t="str">
            <v>UN</v>
          </cell>
          <cell r="D973">
            <v>77.553299999999993</v>
          </cell>
        </row>
        <row r="974">
          <cell r="A974" t="str">
            <v>001.17.03700</v>
          </cell>
          <cell r="B974" t="str">
            <v>Fornecimento e instalação de  rolo de fita isolante plástica, de 20.00 m</v>
          </cell>
          <cell r="C974" t="str">
            <v>UN</v>
          </cell>
          <cell r="D974">
            <v>13.7866</v>
          </cell>
        </row>
        <row r="975">
          <cell r="A975" t="str">
            <v>001.17.03720</v>
          </cell>
          <cell r="B975" t="str">
            <v>Fornecimento e instalação de  rolo de fita isolante plástica, de 10.00 m</v>
          </cell>
          <cell r="C975" t="str">
            <v>UN</v>
          </cell>
          <cell r="D975">
            <v>12.1966</v>
          </cell>
        </row>
        <row r="976">
          <cell r="A976" t="str">
            <v>001.17.03740</v>
          </cell>
          <cell r="B976" t="str">
            <v>Fornecimento e instalação de  rolo de fita isolante plástica, de 05.00 m</v>
          </cell>
          <cell r="C976" t="str">
            <v>UN</v>
          </cell>
          <cell r="D976">
            <v>6.7183999999999999</v>
          </cell>
        </row>
        <row r="977">
          <cell r="A977" t="str">
            <v>001.17.03760</v>
          </cell>
          <cell r="B977" t="str">
            <v>Fornecimento e instalação de rolo de fita isolante de alta fusão, de 10.00 m</v>
          </cell>
          <cell r="C977" t="str">
            <v>UN</v>
          </cell>
          <cell r="D977">
            <v>19.526599999999998</v>
          </cell>
        </row>
        <row r="978">
          <cell r="A978" t="str">
            <v>001.17.03800</v>
          </cell>
          <cell r="B978" t="str">
            <v>Fornecimento e instalação de quadro metálico com fundo de madeira com maçaneta e fechadura de 100.00 x 100.00 x 15.00 cm</v>
          </cell>
          <cell r="C978" t="str">
            <v>UN</v>
          </cell>
          <cell r="D978">
            <v>179.25659999999999</v>
          </cell>
        </row>
        <row r="979">
          <cell r="A979" t="str">
            <v>001.17.03820</v>
          </cell>
          <cell r="B979" t="str">
            <v>Fornecimento e instalação de quadro metálico com fundo de madeira com maçaneta e fechadura de 90.00 x 90.00 x 15.00 cm</v>
          </cell>
          <cell r="C979" t="str">
            <v>UN</v>
          </cell>
          <cell r="D979">
            <v>157.5566</v>
          </cell>
        </row>
        <row r="980">
          <cell r="A980" t="str">
            <v>001.17.03840</v>
          </cell>
          <cell r="B980" t="str">
            <v>Fornecimento e instalação de quadro metálico com fundo de madeira com maçaneta e fechadura de 60.00 x 60.00 x 15.00 cm</v>
          </cell>
          <cell r="C980" t="str">
            <v>UN</v>
          </cell>
          <cell r="D980">
            <v>111.6384</v>
          </cell>
        </row>
        <row r="981">
          <cell r="A981" t="str">
            <v>001.17.03860</v>
          </cell>
          <cell r="B981" t="str">
            <v>Fornecimento e instalação de quadro de distribuição com porta sem disjuntores e sem barramento até 06 circuitos</v>
          </cell>
          <cell r="C981" t="str">
            <v>UN</v>
          </cell>
          <cell r="D981">
            <v>30.973299999999998</v>
          </cell>
        </row>
        <row r="982">
          <cell r="A982" t="str">
            <v>001.17.03880</v>
          </cell>
          <cell r="B982" t="str">
            <v>Fornecimento e instalação de quadro de distribuição com porta sem disjuntores e sem barramento de 07 a 10 circuitos</v>
          </cell>
          <cell r="C982" t="str">
            <v>UN</v>
          </cell>
          <cell r="D982">
            <v>37.423299999999998</v>
          </cell>
        </row>
        <row r="983">
          <cell r="A983" t="str">
            <v>001.17.03900</v>
          </cell>
          <cell r="B983" t="str">
            <v>Fornecimento e instalação de quadro de distribuição com porta sem disjuntores e sem barramento de 11 a 15 circuitos</v>
          </cell>
          <cell r="C983" t="str">
            <v>UN</v>
          </cell>
          <cell r="D983">
            <v>105.5917</v>
          </cell>
        </row>
        <row r="984">
          <cell r="A984" t="str">
            <v>001.17.03920</v>
          </cell>
          <cell r="B984" t="str">
            <v>Fornecimento e instalação de quadro de distribuição com porta sem disjuntores e sem barramento de 16 a 20 circuitos</v>
          </cell>
          <cell r="C984" t="str">
            <v>UN</v>
          </cell>
          <cell r="D984">
            <v>95.491699999999994</v>
          </cell>
        </row>
        <row r="985">
          <cell r="A985" t="str">
            <v>001.17.03940</v>
          </cell>
          <cell r="B985" t="str">
            <v>Fornecimento e instalação de quadro de distribuição com porta sem disjuntores e sem barramento até 03 circuitos, de sobrepor</v>
          </cell>
          <cell r="C985" t="str">
            <v>UN</v>
          </cell>
          <cell r="D985">
            <v>25.473299999999998</v>
          </cell>
        </row>
        <row r="986">
          <cell r="A986" t="str">
            <v>001.17.03960</v>
          </cell>
          <cell r="B986" t="str">
            <v>Fornecimento e instalação de quadro de distribuição com porta sem disjuntores e sem barramento até 06 circuitos, de sobrepor</v>
          </cell>
          <cell r="C986" t="str">
            <v>UN</v>
          </cell>
          <cell r="D986">
            <v>34.773299999999999</v>
          </cell>
        </row>
        <row r="987">
          <cell r="A987" t="str">
            <v>001.17.03980</v>
          </cell>
          <cell r="B987" t="str">
            <v>Fornecimento e instalação de quadro de distribuição com porta com barramento sem previsão para disjuntor geral e sem disjuntores, até 18 circuitos</v>
          </cell>
          <cell r="C987" t="str">
            <v>UN</v>
          </cell>
          <cell r="D987">
            <v>87.709900000000005</v>
          </cell>
        </row>
        <row r="988">
          <cell r="A988" t="str">
            <v>001.17.04000</v>
          </cell>
          <cell r="B988" t="str">
            <v>Fornecimento e instalação de quadro de distribuição com porta com barramento sem previsão para disjuntor geral e sem disjuntores, de 19 a 30  circuitos</v>
          </cell>
          <cell r="C988" t="str">
            <v>UN</v>
          </cell>
          <cell r="D988">
            <v>140.7784</v>
          </cell>
        </row>
        <row r="989">
          <cell r="A989" t="str">
            <v>001.17.04020</v>
          </cell>
          <cell r="B989" t="str">
            <v>Fornecimento e instalação de quadro de distribuição com porta com barramento sem previsão para disjuntor geral e sem disjuntores, de 31 a 42  circuitos</v>
          </cell>
          <cell r="C989" t="str">
            <v>UN</v>
          </cell>
          <cell r="D989">
            <v>150.89660000000001</v>
          </cell>
        </row>
        <row r="990">
          <cell r="A990" t="str">
            <v>001.17.04040</v>
          </cell>
          <cell r="B990" t="str">
            <v>Fornecimento e instalação de quadro de distribuição trifásico c/ barramento, c/ previsão para disjuntor geral, com porta e sem disjuntores até 15 circuitos</v>
          </cell>
          <cell r="C990" t="str">
            <v>UN</v>
          </cell>
          <cell r="D990">
            <v>105.5917</v>
          </cell>
        </row>
        <row r="991">
          <cell r="A991" t="str">
            <v>001.17.04060</v>
          </cell>
          <cell r="B991" t="str">
            <v>Fornecimento e instalação de quadro de distribuição trifásico c/ barramento, c/ previsão para disjuntor geral, com porta e sem disjuntores de 16 a 27 circuitos</v>
          </cell>
          <cell r="C991" t="str">
            <v>UN</v>
          </cell>
          <cell r="D991">
            <v>158.7099</v>
          </cell>
        </row>
        <row r="992">
          <cell r="A992" t="str">
            <v>001.17.04080</v>
          </cell>
          <cell r="B992" t="str">
            <v>Fornecimento e instalação de quadro de distribuição trifásico c/ barramento, c/ previsão para disjuntor geral, com porta e sem disjuntores de 28 a 30  circuitos</v>
          </cell>
          <cell r="C992" t="str">
            <v>UN</v>
          </cell>
          <cell r="D992">
            <v>140.7784</v>
          </cell>
        </row>
        <row r="993">
          <cell r="A993" t="str">
            <v>001.17.04100</v>
          </cell>
          <cell r="B993" t="str">
            <v>Fornecimento e instalação de quadro de distribuição trifásico c/ barramento, c/ previsão para disjuntor geral, com porta e sem disjuntores de 31 a 56  circuitos</v>
          </cell>
          <cell r="C993" t="str">
            <v>UN</v>
          </cell>
          <cell r="D993">
            <v>350.94659999999999</v>
          </cell>
        </row>
        <row r="994">
          <cell r="A994" t="str">
            <v>001.17.04120</v>
          </cell>
          <cell r="B994" t="str">
            <v>Fornecimento e instalação de quadro de distribuição de lógica, metálico com porta e trinco de embutir ou de sobrepor</v>
          </cell>
          <cell r="C994" t="str">
            <v>UN</v>
          </cell>
          <cell r="D994">
            <v>41.973300000000002</v>
          </cell>
        </row>
        <row r="995">
          <cell r="A995" t="str">
            <v>001.17.04140</v>
          </cell>
          <cell r="B995" t="str">
            <v>Fornecimento e instalação de quadro para comando 1,20x0,80x0,35m</v>
          </cell>
          <cell r="C995" t="str">
            <v>UN</v>
          </cell>
          <cell r="D995">
            <v>40.946599999999997</v>
          </cell>
        </row>
        <row r="996">
          <cell r="A996" t="str">
            <v>001.17.04160</v>
          </cell>
          <cell r="B996" t="str">
            <v>Fornecimento e instalação de disjuntor monopolar c/ proteção termomagnética automática da eletromar ou similar de 10amp a 30amp</v>
          </cell>
          <cell r="C996" t="str">
            <v>UN</v>
          </cell>
          <cell r="D996">
            <v>7.6711</v>
          </cell>
        </row>
        <row r="997">
          <cell r="A997" t="str">
            <v>001.17.04180</v>
          </cell>
          <cell r="B997" t="str">
            <v>Fornecimento e instalação de disjuntor monopolar c/ proteção termomagnética automática da eletromar ou similar de 40amp a 50amp</v>
          </cell>
          <cell r="C997" t="str">
            <v>UN</v>
          </cell>
          <cell r="D997">
            <v>9.5710999999999995</v>
          </cell>
        </row>
        <row r="998">
          <cell r="A998" t="str">
            <v>001.17.04200</v>
          </cell>
          <cell r="B998" t="str">
            <v>Fornecimento e instalação de disjuntor monopolar c/ proteção termomagnética automática da eletromar ou similar de 70amp a 100amp</v>
          </cell>
          <cell r="C998" t="str">
            <v>UN</v>
          </cell>
          <cell r="D998">
            <v>16.071100000000001</v>
          </cell>
        </row>
        <row r="999">
          <cell r="A999" t="str">
            <v>001.17.04220</v>
          </cell>
          <cell r="B999" t="str">
            <v>Fornecimento e instalação de disjuntor bipolar c/ proteção termomagnética automática da eletromar ou similar de 10amp a 50amp</v>
          </cell>
          <cell r="C999" t="str">
            <v>UN</v>
          </cell>
          <cell r="D999">
            <v>32.892099999999999</v>
          </cell>
        </row>
        <row r="1000">
          <cell r="A1000" t="str">
            <v>001.17.04240</v>
          </cell>
          <cell r="B1000" t="str">
            <v>Fornecimento e instalação de disjuntor bipolar c/ proteção termomagnética automática da eletromar ou similar de 60amp a 100amp</v>
          </cell>
          <cell r="C1000" t="str">
            <v>UN</v>
          </cell>
          <cell r="D1000">
            <v>44.162100000000002</v>
          </cell>
        </row>
        <row r="1001">
          <cell r="A1001" t="str">
            <v>001.17.04260</v>
          </cell>
          <cell r="B1001" t="str">
            <v>Fornecimento e instalação de disjuntor tripolar c/ proteção termomagnética automática da eletromar ou similar de 30amp a 50amp</v>
          </cell>
          <cell r="C1001" t="str">
            <v>UN</v>
          </cell>
          <cell r="D1001">
            <v>34.613</v>
          </cell>
        </row>
        <row r="1002">
          <cell r="A1002" t="str">
            <v>001.17.04280</v>
          </cell>
          <cell r="B1002" t="str">
            <v>Fornecimento e instalação de disjuntor tripolar c/ proteção termomagnética automática da eletromar ou similar de 60amp a 100amp</v>
          </cell>
          <cell r="C1002" t="str">
            <v>UN</v>
          </cell>
          <cell r="D1002">
            <v>42.713000000000001</v>
          </cell>
        </row>
        <row r="1003">
          <cell r="A1003" t="str">
            <v>001.17.04300</v>
          </cell>
          <cell r="B1003" t="str">
            <v>Fornecimento e instalação de disjuntor tripolar tipo ca-terno magnetico 125-150-175-200-225a da eletromar</v>
          </cell>
          <cell r="C1003" t="str">
            <v>UN</v>
          </cell>
          <cell r="D1003">
            <v>130.47329999999999</v>
          </cell>
        </row>
        <row r="1004">
          <cell r="A1004" t="str">
            <v>001.17.04320</v>
          </cell>
          <cell r="B1004" t="str">
            <v>Fornecimento e instalação de disjuntor tripolar tipo da-termo magnético 250-300-350-400a da eletromar</v>
          </cell>
          <cell r="C1004" t="str">
            <v>UN</v>
          </cell>
          <cell r="D1004">
            <v>1793.9499000000001</v>
          </cell>
        </row>
        <row r="1005">
          <cell r="A1005" t="str">
            <v>001.17.04340</v>
          </cell>
          <cell r="B1005" t="str">
            <v>Fornecimento e instalação de disjuntor termomagnético (diaquick) - siemens monopolar 2a/240v</v>
          </cell>
          <cell r="C1005" t="str">
            <v>UN</v>
          </cell>
          <cell r="D1005">
            <v>26.711099999999998</v>
          </cell>
        </row>
        <row r="1006">
          <cell r="A1006" t="str">
            <v>001.17.04360</v>
          </cell>
          <cell r="B1006" t="str">
            <v>Fornecimento e instalação de disjuntor termomagnético (diaquick) - siemens monofásico 6a/240v</v>
          </cell>
          <cell r="C1006" t="str">
            <v>UN</v>
          </cell>
          <cell r="D1006">
            <v>26.8111</v>
          </cell>
        </row>
        <row r="1007">
          <cell r="A1007" t="str">
            <v>001.17.04380</v>
          </cell>
          <cell r="B1007" t="str">
            <v>Fornecimento e instalação de disjuntor termomagnético (diaquick) - siemens monofásico 25a/240v</v>
          </cell>
          <cell r="C1007" t="str">
            <v>UN</v>
          </cell>
          <cell r="D1007">
            <v>12.5511</v>
          </cell>
        </row>
        <row r="1008">
          <cell r="A1008" t="str">
            <v>001.17.04400</v>
          </cell>
          <cell r="B1008" t="str">
            <v>Fornecimento e instalação de disjuntor termomagnético (diaquick) - siemens monofásico 30a/240v</v>
          </cell>
          <cell r="C1008" t="str">
            <v>UN</v>
          </cell>
          <cell r="D1008">
            <v>9.6710999999999991</v>
          </cell>
        </row>
        <row r="1009">
          <cell r="A1009" t="str">
            <v>001.17.04420</v>
          </cell>
          <cell r="B1009" t="str">
            <v>Fornecimento e instalação de disjuntor termomagnético (diaquik) - tripolar - 30a/240v</v>
          </cell>
          <cell r="C1009" t="str">
            <v>UN</v>
          </cell>
          <cell r="D1009">
            <v>117.18300000000001</v>
          </cell>
        </row>
        <row r="1010">
          <cell r="A1010" t="str">
            <v>001.17.04440</v>
          </cell>
          <cell r="B1010" t="str">
            <v>Fornecimento e instalação de conjunto arstrop com tomada bipolar mais polo terra e disjuntor termomagnético unipolar de até 30a/250v para embutir em caixa metálica de 4"""" x 4"""" x 2""""</v>
          </cell>
          <cell r="C1010" t="str">
            <v>CJ</v>
          </cell>
          <cell r="D1010">
            <v>45.677399999999999</v>
          </cell>
        </row>
        <row r="1011">
          <cell r="A1011" t="str">
            <v>001.17.04460</v>
          </cell>
          <cell r="B1011" t="str">
            <v>Fornecimento e instalação de disjuntor tripolar a pequeno(reduzido) volume de óleo, com dispositivo de abertura mecanico e eletrônicamente livre, uso interno, tensão nominal 13,8 kv, corrente nominal (mínima) - 350 a,  potência interrupção simétrica (mí</v>
          </cell>
          <cell r="C1011" t="str">
            <v>UN</v>
          </cell>
          <cell r="D1011">
            <v>51.183199999999999</v>
          </cell>
        </row>
        <row r="1012">
          <cell r="A1012" t="str">
            <v>001.17.04480</v>
          </cell>
          <cell r="B1012" t="str">
            <v>Fornecimento e instalação de tomada de corrente de sobrepor """"conjunto arstop"""" com disjuntor bipolar de 20a/250v e tomada 2p+t em caixa de 10 x 10 x 5 cm</v>
          </cell>
          <cell r="C1012" t="str">
            <v>CJ</v>
          </cell>
          <cell r="D1012">
            <v>45.677399999999999</v>
          </cell>
        </row>
        <row r="1013">
          <cell r="A1013" t="str">
            <v>001.17.04500</v>
          </cell>
          <cell r="B1013" t="str">
            <v>Fornecimento e instalação de tomada tipo universal de 10a/250v com espelho para embutir com caixa metalica 4""""x2""""</v>
          </cell>
          <cell r="C1013" t="str">
            <v>CJ</v>
          </cell>
          <cell r="D1013">
            <v>7.2251000000000003</v>
          </cell>
        </row>
        <row r="1014">
          <cell r="A1014" t="str">
            <v>001.17.04520</v>
          </cell>
          <cell r="B1014" t="str">
            <v>Fornecimento e instalação de tomada tipo universal de 10a/250v com espelho para embutir sem caixa metalica 4""""x2""""</v>
          </cell>
          <cell r="C1014" t="str">
            <v>UN</v>
          </cell>
          <cell r="D1014">
            <v>3.1496</v>
          </cell>
        </row>
        <row r="1015">
          <cell r="A1015" t="str">
            <v>001.17.04540</v>
          </cell>
          <cell r="B1015" t="str">
            <v>Fornecimento e instalação de tomada de força tipo universal bipolar c/ polo terra p/20a/250v com espelho para embutir com caixa metalica 4""""x2""""</v>
          </cell>
          <cell r="C1015" t="str">
            <v>CJ</v>
          </cell>
          <cell r="D1015">
            <v>10.1541</v>
          </cell>
        </row>
        <row r="1016">
          <cell r="A1016" t="str">
            <v>001.17.04560</v>
          </cell>
          <cell r="B1016" t="str">
            <v>Fornecimento e instalação de tomada de força tipo universal bipolar c/ polo terra p/20a/250v com espelho para embutir sem caixa metalica 4""""x2""""</v>
          </cell>
          <cell r="C1016" t="str">
            <v>UN</v>
          </cell>
          <cell r="D1016">
            <v>8.1186000000000007</v>
          </cell>
        </row>
        <row r="1017">
          <cell r="A1017" t="str">
            <v>001.17.04580</v>
          </cell>
          <cell r="B1017" t="str">
            <v>Fornecimento e instalação de tomada de força tripolar c/ polo terra para 30a/380v c/ espelho para embutir com caixa metálica 4""""x2""""</v>
          </cell>
          <cell r="C1017" t="str">
            <v>CJ</v>
          </cell>
          <cell r="D1017">
            <v>10.5229</v>
          </cell>
        </row>
        <row r="1018">
          <cell r="A1018" t="str">
            <v>001.17.04600</v>
          </cell>
          <cell r="B1018" t="str">
            <v>Fornecimento e instalação de tomada de força tripolar c/ polo terra para 30a/380v c/ espelho para embutir sem caixa metálica 4""""x2""""</v>
          </cell>
          <cell r="C1018" t="str">
            <v>UN</v>
          </cell>
          <cell r="D1018">
            <v>8.4876000000000005</v>
          </cell>
        </row>
        <row r="1019">
          <cell r="A1019" t="str">
            <v>001.17.04620</v>
          </cell>
          <cell r="B1019" t="str">
            <v>Fornecimento e instalação de tomada de piso com tampa em liga de latão e caixa de ligação em liga de alumínio fundido de 4"""" x 2"""" tipo universal de 10a/250v</v>
          </cell>
          <cell r="C1019" t="str">
            <v>CJ</v>
          </cell>
          <cell r="D1019">
            <v>22.4251</v>
          </cell>
        </row>
        <row r="1020">
          <cell r="A1020" t="str">
            <v>001.17.04640</v>
          </cell>
          <cell r="B1020" t="str">
            <v>Fornecimento e instalação de tomada de piso com tampa em liga de latão e caixa de ligação em liga de alumínio fundido de 4"""" x 2"""" tipo bipolar mais polo terra de 30a/250v</v>
          </cell>
          <cell r="C1020" t="str">
            <v>CJ</v>
          </cell>
          <cell r="D1020">
            <v>25.354099999999999</v>
          </cell>
        </row>
        <row r="1021">
          <cell r="A1021" t="str">
            <v>001.17.04660</v>
          </cell>
          <cell r="B1021" t="str">
            <v>Fornecimento e instalação de tomada de piso com tampa em liga de latão e caixa de ligação em liga de alumínio fundido de 4"""" x 2"""" tipo tripolar mais polo terra de 30/380v</v>
          </cell>
          <cell r="C1021" t="str">
            <v>CJ</v>
          </cell>
          <cell r="D1021">
            <v>25.722899999999999</v>
          </cell>
        </row>
        <row r="1022">
          <cell r="A1022" t="str">
            <v>001.17.04680</v>
          </cell>
          <cell r="B1022" t="str">
            <v>Fornecimento e instalação de tomada para telefone padrão telebrás c/ espelho p/ embutir com caixa metálica 4"""" x 2""""</v>
          </cell>
          <cell r="C1022" t="str">
            <v>CJ</v>
          </cell>
          <cell r="D1022">
            <v>11.572900000000001</v>
          </cell>
        </row>
        <row r="1023">
          <cell r="A1023" t="str">
            <v>001.17.04700</v>
          </cell>
          <cell r="B1023" t="str">
            <v>Fornecimento e instalação de tomada para telefone padrão telebrás c/ espelho p/ embutir sem caixa metálica 4"""" x 2""""</v>
          </cell>
          <cell r="C1023" t="str">
            <v>UN</v>
          </cell>
          <cell r="D1023">
            <v>9.5375999999999994</v>
          </cell>
        </row>
        <row r="1024">
          <cell r="A1024" t="str">
            <v>001.17.04720</v>
          </cell>
          <cell r="B1024" t="str">
            <v>Fornecimento e instalação de tomada para telefone padrão telebrás c/ espelho p/ embutir sem caixa metálica 4"""" x 4""""</v>
          </cell>
          <cell r="C1024" t="str">
            <v>CJ</v>
          </cell>
          <cell r="D1024">
            <v>12.1629</v>
          </cell>
        </row>
        <row r="1025">
          <cell r="A1025" t="str">
            <v>001.17.04740</v>
          </cell>
          <cell r="B1025" t="str">
            <v>Fornecimento e instalação de tomada de piso p/ telefone padrão telebrás c/ espelho e tampa em liga de latão montada em caixa de liga de alumínio 4"""" x 2""""</v>
          </cell>
          <cell r="C1025" t="str">
            <v>CJ</v>
          </cell>
          <cell r="D1025">
            <v>26.7729</v>
          </cell>
        </row>
        <row r="1026">
          <cell r="A1026" t="str">
            <v>001.17.04760</v>
          </cell>
          <cell r="B1026" t="str">
            <v>Fornecimento e instalação de tomada de corrente monofásica c/03 pinos (fase,neutro e terra) de 10a/250v com caixa metalica 4""""x2""""</v>
          </cell>
          <cell r="C1026" t="str">
            <v>UN</v>
          </cell>
          <cell r="D1026">
            <v>10.1541</v>
          </cell>
        </row>
        <row r="1027">
          <cell r="A1027" t="str">
            <v>001.17.04780</v>
          </cell>
          <cell r="B1027" t="str">
            <v>Fornecimento e instalação de tomada de corrente monofásica c/03 pinos (fase,neutro e terra) de 10a/250v sem caixa metalica 4""""x2""""</v>
          </cell>
          <cell r="C1027" t="str">
            <v>UN</v>
          </cell>
          <cell r="D1027">
            <v>8.1186000000000007</v>
          </cell>
        </row>
        <row r="1028">
          <cell r="A1028" t="str">
            <v>001.17.04800</v>
          </cell>
          <cell r="B1028" t="str">
            <v>Fornecimento e instalação de tomada especial para informática 15a/250v com espelho para embutir com caixa metalica 4"""" x 2""""</v>
          </cell>
          <cell r="C1028" t="str">
            <v>UN</v>
          </cell>
          <cell r="D1028">
            <v>9.8728999999999996</v>
          </cell>
        </row>
        <row r="1029">
          <cell r="A1029" t="str">
            <v>001.17.04820</v>
          </cell>
          <cell r="B1029" t="str">
            <v>Fornecimento e instalação de tomada especial para informática 15a/250v com espelho para embutir sem caixa metálica 4"""" x 2""""</v>
          </cell>
          <cell r="C1029" t="str">
            <v>UN</v>
          </cell>
          <cell r="D1029">
            <v>7.8376000000000001</v>
          </cell>
        </row>
        <row r="1030">
          <cell r="A1030" t="str">
            <v>001.17.04840</v>
          </cell>
          <cell r="B1030" t="str">
            <v>Fornecimento e instalação de tomada de corrente para chuveiro elétrico com 02 polos + terra de 20a/250v com caixa metálica 4"""" x 2""""</v>
          </cell>
          <cell r="C1030" t="str">
            <v>CJ</v>
          </cell>
          <cell r="D1030">
            <v>10.1541</v>
          </cell>
        </row>
        <row r="1031">
          <cell r="A1031" t="str">
            <v>001.17.04860</v>
          </cell>
          <cell r="B1031" t="str">
            <v>Fornecimento e instalação de tomada de corrente para chuveiro elétrico com 02 polos + terra de 20a/250v sem caixa metálica 4"""" x 2""""</v>
          </cell>
          <cell r="C1031" t="str">
            <v>UN</v>
          </cell>
          <cell r="D1031">
            <v>8.1186000000000007</v>
          </cell>
        </row>
        <row r="1032">
          <cell r="A1032" t="str">
            <v>001.17.04880</v>
          </cell>
          <cell r="B1032" t="str">
            <v>Fornecimento e insalação de tomada universal tomada tipo universal de 10a/250v de sobrepor</v>
          </cell>
          <cell r="C1032" t="str">
            <v>UN</v>
          </cell>
          <cell r="D1032">
            <v>3.1496</v>
          </cell>
        </row>
        <row r="1033">
          <cell r="A1033" t="str">
            <v>001.17.04900</v>
          </cell>
          <cell r="B1033" t="str">
            <v>Fornecimento e instalação de interruptor e tomada tipo universal de 10a/250v para embutir e com espelho com 01 interruptor e 01 tomada c/caixa metálica 4"""" x  2""""</v>
          </cell>
          <cell r="C1033" t="str">
            <v>CJ</v>
          </cell>
          <cell r="D1033">
            <v>9.6928999999999998</v>
          </cell>
        </row>
        <row r="1034">
          <cell r="A1034" t="str">
            <v>001.17.04920</v>
          </cell>
          <cell r="B1034" t="str">
            <v>Fornecimento e instalação de interruptor e tomada tipo universal de 10a/250v para embutir e com espelho com 01 interruptor e 01 tomada s/caixa metálica 4"""" x  2""""</v>
          </cell>
          <cell r="C1034" t="str">
            <v>CJ</v>
          </cell>
          <cell r="D1034">
            <v>10.8309</v>
          </cell>
        </row>
        <row r="1035">
          <cell r="A1035" t="str">
            <v>001.17.04940</v>
          </cell>
          <cell r="B1035" t="str">
            <v>Fornecimento e instalação de interruptor e tomada tipo universal de 10a/250v para embutir e com espelho com 02 interruptores e 01 tomada c/caixa metálica 4"""" x  2""""</v>
          </cell>
          <cell r="C1035" t="str">
            <v>CJ</v>
          </cell>
          <cell r="D1035">
            <v>16.660900000000002</v>
          </cell>
        </row>
        <row r="1036">
          <cell r="A1036" t="str">
            <v>001.17.04960</v>
          </cell>
          <cell r="B1036" t="str">
            <v>Fornecimento e instalação de interruptor e tomada tipo universal de 10a/250v para embutir e com espelho com 02 interruptores e 01 tomada s/caixa metálica 4"""" x  2""""</v>
          </cell>
          <cell r="C1036" t="str">
            <v>CJ</v>
          </cell>
          <cell r="D1036">
            <v>14.625400000000001</v>
          </cell>
        </row>
        <row r="1037">
          <cell r="A1037" t="str">
            <v>001.17.04980</v>
          </cell>
          <cell r="B1037" t="str">
            <v>Fornecimento e instalação de interruptor de uma tecla simples tipo universal de 10a/250v com espelho para embutir com caixa metálica 4""""x2""""</v>
          </cell>
          <cell r="C1037" t="str">
            <v>CJ</v>
          </cell>
          <cell r="D1037">
            <v>7.6250999999999998</v>
          </cell>
        </row>
        <row r="1038">
          <cell r="A1038" t="str">
            <v>001.17.05000</v>
          </cell>
          <cell r="B1038" t="str">
            <v>Fornecimento e instalação de interruptor de uma tecla simples tipo universal de 10a/250v com espelho para embutir sem caixa metálica 4""""x2""""</v>
          </cell>
          <cell r="C1038" t="str">
            <v>UN</v>
          </cell>
          <cell r="D1038">
            <v>5.5895999999999999</v>
          </cell>
        </row>
        <row r="1039">
          <cell r="A1039" t="str">
            <v>001.17.05020</v>
          </cell>
          <cell r="B1039" t="str">
            <v>Fornecimento e instalação de interruptor 02 teclas simples tipo universal de 10a/250v com espelho para embutir com caixa metalica 4""""x2""""</v>
          </cell>
          <cell r="C1039" t="str">
            <v>CJ</v>
          </cell>
          <cell r="D1039">
            <v>8.8728999999999996</v>
          </cell>
        </row>
        <row r="1040">
          <cell r="A1040" t="str">
            <v>001.17.05040</v>
          </cell>
          <cell r="B1040" t="str">
            <v>Fornecimento e instalação de interruptor 02 teclas simples tipo universal de 10a/250v com espelho para embutir sem caixa metalica 4""""x2""""</v>
          </cell>
          <cell r="C1040" t="str">
            <v>UN</v>
          </cell>
          <cell r="D1040">
            <v>6.8376000000000001</v>
          </cell>
        </row>
        <row r="1041">
          <cell r="A1041" t="str">
            <v>001.17.05060</v>
          </cell>
          <cell r="B1041" t="str">
            <v>Fornecimento e instalação de interruptor 03 teclas simples tipo universal de 10a/250v com espelho para embutir com caixa metálica 4""""x2""""</v>
          </cell>
          <cell r="C1041" t="str">
            <v>CJ</v>
          </cell>
          <cell r="D1041">
            <v>12.610900000000001</v>
          </cell>
        </row>
        <row r="1042">
          <cell r="A1042" t="str">
            <v>001.17.05080</v>
          </cell>
          <cell r="B1042" t="str">
            <v>Fornecimento e instalação de interruptor 03 teclas simples tipo universal de 10a/250v sem espelho para embutir com caixa metálica 4""""x2""""</v>
          </cell>
          <cell r="C1042" t="str">
            <v>UN</v>
          </cell>
          <cell r="D1042">
            <v>13.375400000000001</v>
          </cell>
        </row>
        <row r="1043">
          <cell r="A1043" t="str">
            <v>001.17.05100</v>
          </cell>
          <cell r="B1043" t="str">
            <v>Fornecimento e instalação  de interruptor tipo paralelo (three way) de uma tecla de 10a/250v com espelho para embutir com caixa metálica 4""""x2""""</v>
          </cell>
          <cell r="C1043" t="str">
            <v>CJ</v>
          </cell>
          <cell r="D1043">
            <v>9.3041</v>
          </cell>
        </row>
        <row r="1044">
          <cell r="A1044" t="str">
            <v>001.17.05120</v>
          </cell>
          <cell r="B1044" t="str">
            <v>Fornecimento e instalação  de interruptor tipo paralelo (three way) de uma tecla de 10a/250v com espelho para embutir sem caixa metálica 4""""x2""""</v>
          </cell>
          <cell r="C1044" t="str">
            <v>UN</v>
          </cell>
          <cell r="D1044">
            <v>7.2686000000000002</v>
          </cell>
        </row>
        <row r="1045">
          <cell r="A1045" t="str">
            <v>001.17.05140</v>
          </cell>
          <cell r="B1045" t="str">
            <v>Fornecimento e instalação de interruptor simples ( 1 tecla ) em caixa tipo condulete d = 3/4""""</v>
          </cell>
          <cell r="C1045" t="str">
            <v>CJ</v>
          </cell>
          <cell r="D1045">
            <v>12.672499999999999</v>
          </cell>
        </row>
        <row r="1046">
          <cell r="A1046" t="str">
            <v>001.17.05160</v>
          </cell>
          <cell r="B1046" t="str">
            <v>Fornecimento e instalação de interruptor simples ( 2 teclas ) em caixa condulete d = 3/4""""</v>
          </cell>
          <cell r="C1046" t="str">
            <v>CJ</v>
          </cell>
          <cell r="D1046">
            <v>14.892099999999999</v>
          </cell>
        </row>
        <row r="1047">
          <cell r="A1047" t="str">
            <v>001.17.05180</v>
          </cell>
          <cell r="B1047" t="str">
            <v>Fornecimento e instalação de interruptor para ventilador de teto 110v tipo reostato para 02 setores com capacitor</v>
          </cell>
          <cell r="C1047" t="str">
            <v>UN</v>
          </cell>
          <cell r="D1047">
            <v>124.11839999999999</v>
          </cell>
        </row>
        <row r="1048">
          <cell r="A1048" t="str">
            <v>001.17.05200</v>
          </cell>
          <cell r="B1048" t="str">
            <v>Fornecimento e instalação de interruptor tipo paralelo (four-way) de uma tecla  15a/250v com espelho para embutir com caixa metálica 4""""x 2""""</v>
          </cell>
          <cell r="C1048" t="str">
            <v>UN</v>
          </cell>
          <cell r="D1048">
            <v>17.2456</v>
          </cell>
        </row>
        <row r="1049">
          <cell r="A1049" t="str">
            <v>001.17.05220</v>
          </cell>
          <cell r="B1049" t="str">
            <v>Fornecimento e instalação de interruptor tipo paralelo (four-way) de uma tecla  15a/250v com espelho para embutir sem caixa metálica 4"""" x 2""""</v>
          </cell>
          <cell r="C1049" t="str">
            <v>UN</v>
          </cell>
          <cell r="D1049">
            <v>15.2103</v>
          </cell>
        </row>
        <row r="1050">
          <cell r="A1050" t="str">
            <v>001.17.05240</v>
          </cell>
          <cell r="B1050" t="str">
            <v>Fornecimento e instalação de interruptor bipolar 25a/250v com espelho para embutir com caixa metálica 4"""" x 2""""</v>
          </cell>
          <cell r="C1050" t="str">
            <v>CJ</v>
          </cell>
          <cell r="D1050">
            <v>15.492900000000001</v>
          </cell>
        </row>
        <row r="1051">
          <cell r="A1051" t="str">
            <v>001.17.05260</v>
          </cell>
          <cell r="B1051" t="str">
            <v>Fornecimento e instalação de interruptor bipolar 25a/250v com espelho para embutir sem caixa metálica 4"""" x 2""""</v>
          </cell>
          <cell r="C1051" t="str">
            <v>UN</v>
          </cell>
          <cell r="D1051">
            <v>13.457599999999999</v>
          </cell>
        </row>
        <row r="1052">
          <cell r="A1052" t="str">
            <v>001.17.05280</v>
          </cell>
          <cell r="B1052" t="str">
            <v>Fornecimento e instalação de interruptor tipo paralelo (three way) de duas teclas de 10a/250v com espelho p/ embutir com caixa metálica 4""""x2""""</v>
          </cell>
          <cell r="C1052" t="str">
            <v>CJ</v>
          </cell>
          <cell r="D1052">
            <v>12.860900000000001</v>
          </cell>
        </row>
        <row r="1053">
          <cell r="A1053" t="str">
            <v>001.17.05300</v>
          </cell>
          <cell r="B1053" t="str">
            <v>Fornecimento e instalação de interruptor tipo paralelo (three way) de duas teclas de 10a/250v com espelho p/ embutir sem caixa metálica 4""""x2""""</v>
          </cell>
          <cell r="C1053" t="str">
            <v>UN</v>
          </cell>
          <cell r="D1053">
            <v>9.1875999999999998</v>
          </cell>
        </row>
        <row r="1054">
          <cell r="A1054" t="str">
            <v>001.17.05320</v>
          </cell>
          <cell r="B1054" t="str">
            <v>Fornecimento e instalação de interruptor de uma tecla simples tipo universal de 10a/250v de sobrepor</v>
          </cell>
          <cell r="C1054" t="str">
            <v>UN</v>
          </cell>
          <cell r="D1054">
            <v>3.1496</v>
          </cell>
        </row>
        <row r="1055">
          <cell r="A1055" t="str">
            <v>001.17.05340</v>
          </cell>
          <cell r="B1055" t="str">
            <v>Fornecimento e instalação de conjunto de um interruptor e uma tomada tipo universal de 10a/250v de sobrepor</v>
          </cell>
          <cell r="C1055" t="str">
            <v>CJ</v>
          </cell>
          <cell r="D1055">
            <v>9.9076000000000004</v>
          </cell>
        </row>
        <row r="1056">
          <cell r="A1056" t="str">
            <v>001.17.05360</v>
          </cell>
          <cell r="B1056" t="str">
            <v>Fornecimento e instalação de interruptor de duas teclas de sobrepor tipo universal 10a-250v</v>
          </cell>
          <cell r="C1056" t="str">
            <v>UN</v>
          </cell>
          <cell r="D1056">
            <v>12.079599999999999</v>
          </cell>
        </row>
        <row r="1057">
          <cell r="A1057" t="str">
            <v>001.17.05380</v>
          </cell>
          <cell r="B1057" t="str">
            <v>Fornecimento e instalação de pulsador para campainha de 2a/250v com espelho para embutir com caixa metálica 4""""x2""""</v>
          </cell>
          <cell r="C1057" t="str">
            <v>CJ</v>
          </cell>
          <cell r="D1057">
            <v>8.3850999999999996</v>
          </cell>
        </row>
        <row r="1058">
          <cell r="A1058" t="str">
            <v>001.17.05400</v>
          </cell>
          <cell r="B1058" t="str">
            <v>Fornecimento e instalação de puslador para campainha de 2a/250v com espelho para embutir sem caixa metalica 4""""x2""""</v>
          </cell>
          <cell r="C1058" t="str">
            <v>UN</v>
          </cell>
          <cell r="D1058">
            <v>6.3495999999999997</v>
          </cell>
        </row>
        <row r="1059">
          <cell r="A1059" t="str">
            <v>001.17.05420</v>
          </cell>
          <cell r="B1059" t="str">
            <v>Fornecimento e instalação de pulsador para minuteria de 2a/250v com espelho para embutir sem caixa metálica 4""""x2""""</v>
          </cell>
          <cell r="C1059" t="str">
            <v>UN</v>
          </cell>
          <cell r="D1059">
            <v>6.3495999999999997</v>
          </cell>
        </row>
        <row r="1060">
          <cell r="A1060" t="str">
            <v>001.17.05440</v>
          </cell>
          <cell r="B1060" t="str">
            <v>Fornecimento e instalação de campainha de timbre tipo residencial 50/60hz para embutir com caixa metálica 4""""x2""""</v>
          </cell>
          <cell r="C1060" t="str">
            <v>CJ</v>
          </cell>
          <cell r="D1060">
            <v>17.504100000000001</v>
          </cell>
        </row>
        <row r="1061">
          <cell r="A1061" t="str">
            <v>001.17.05460</v>
          </cell>
          <cell r="B1061" t="str">
            <v>Fornecimento e instalação de campainha de timbre tipo residencial 50/60hz para embutir sem caixa metálica 4""""x2""""</v>
          </cell>
          <cell r="C1061" t="str">
            <v>UN</v>
          </cell>
          <cell r="D1061">
            <v>15.4686</v>
          </cell>
        </row>
        <row r="1062">
          <cell r="A1062" t="str">
            <v>001.17.05480</v>
          </cell>
          <cell r="B1062" t="str">
            <v>Fornecimento e instalação de campainha de alta potência 50/60hz 110 v com timbre de diâm. 150.00mm 100db</v>
          </cell>
          <cell r="C1062" t="str">
            <v>UN</v>
          </cell>
          <cell r="D1062">
            <v>160.1421</v>
          </cell>
        </row>
        <row r="1063">
          <cell r="A1063" t="str">
            <v>001.17.05500</v>
          </cell>
          <cell r="B1063" t="str">
            <v>Fornecimento e instalação de campainha de alta potência 50/60hz 110 v com timbre de diâm. 250.00mm 104db</v>
          </cell>
          <cell r="C1063" t="str">
            <v>UN</v>
          </cell>
          <cell r="D1063">
            <v>217.1421</v>
          </cell>
        </row>
        <row r="1064">
          <cell r="A1064" t="str">
            <v>001.17.05520</v>
          </cell>
          <cell r="B1064" t="str">
            <v>Fornecimento e instalação de ventilador de teto c/rot em sentido dir/inverso c/4 pas 60hz 110v c/ interuptor tipo reostado p/2 setores e com capacitor</v>
          </cell>
          <cell r="C1064" t="str">
            <v>CJ</v>
          </cell>
          <cell r="D1064">
            <v>206.05510000000001</v>
          </cell>
        </row>
        <row r="1065">
          <cell r="A1065" t="str">
            <v>001.17.05540</v>
          </cell>
          <cell r="B1065" t="str">
            <v>Fornecimento e instalação de ventilador de teto modelo comercial com pas metálica,monofásico e reversível inclusíve interruptor</v>
          </cell>
          <cell r="C1065" t="str">
            <v>UN</v>
          </cell>
          <cell r="D1065">
            <v>82.255099999999999</v>
          </cell>
        </row>
        <row r="1066">
          <cell r="A1066" t="str">
            <v>001.17.05560</v>
          </cell>
          <cell r="B1066" t="str">
            <v>Fornecimento e instalação de ventilador de teto com lustre-trom c/ lampada incandescente até 100 w , demais acessórios</v>
          </cell>
          <cell r="C1066" t="str">
            <v>CJ</v>
          </cell>
          <cell r="D1066">
            <v>96.773300000000006</v>
          </cell>
        </row>
        <row r="1067">
          <cell r="A1067" t="str">
            <v>001.17.05580</v>
          </cell>
          <cell r="B1067" t="str">
            <v>Fornecimento e instalação de espelho ou placa p/ tomadas e interruptores 4"""" x 2""""</v>
          </cell>
          <cell r="C1067" t="str">
            <v>UN</v>
          </cell>
          <cell r="D1067">
            <v>1.575</v>
          </cell>
        </row>
        <row r="1068">
          <cell r="A1068" t="str">
            <v>001.17.05600</v>
          </cell>
          <cell r="B1068" t="str">
            <v>Fornecimento e instalação de espelho ou placa p/ tomadas e interruptores 4"""" x 4""""</v>
          </cell>
          <cell r="C1068" t="str">
            <v>UN</v>
          </cell>
          <cell r="D1068">
            <v>2.9049999999999998</v>
          </cell>
        </row>
        <row r="1069">
          <cell r="A1069" t="str">
            <v>001.17.05620</v>
          </cell>
          <cell r="B1069" t="str">
            <v>Fornecimento e instalação de chuveiro elétrico maxi-ducha 2500w-220v ou similar</v>
          </cell>
          <cell r="C1069" t="str">
            <v>CJ</v>
          </cell>
          <cell r="D1069">
            <v>25.953199999999999</v>
          </cell>
        </row>
        <row r="1070">
          <cell r="A1070" t="str">
            <v>001.17.05640</v>
          </cell>
          <cell r="B1070" t="str">
            <v>Fornecimento e instalação de chuveiro-ducha jet-set 2500w-220v marca lorenzetti ou similar</v>
          </cell>
          <cell r="C1070" t="str">
            <v>CJ</v>
          </cell>
          <cell r="D1070">
            <v>57.420400000000001</v>
          </cell>
        </row>
        <row r="1071">
          <cell r="A1071" t="str">
            <v>001.17.05660</v>
          </cell>
          <cell r="B1071" t="str">
            <v>Fornecimento e instalação de baquelite s/ chave p/ lâmpada incandescente</v>
          </cell>
          <cell r="C1071" t="str">
            <v>UN</v>
          </cell>
          <cell r="D1071">
            <v>2.1937000000000002</v>
          </cell>
        </row>
        <row r="1072">
          <cell r="A1072" t="str">
            <v>001.17.05680</v>
          </cell>
          <cell r="B1072" t="str">
            <v>Fornecimento e instalação de baquelite c/ chave p/ lâmpada incandescente</v>
          </cell>
          <cell r="C1072" t="str">
            <v>UN</v>
          </cell>
          <cell r="D1072">
            <v>2.6837</v>
          </cell>
        </row>
        <row r="1073">
          <cell r="A1073" t="str">
            <v>001.17.05700</v>
          </cell>
          <cell r="B1073" t="str">
            <v>Fornecimento e instalação de soquete p/ lâmpada fluorescente</v>
          </cell>
          <cell r="C1073" t="str">
            <v>UN</v>
          </cell>
          <cell r="D1073">
            <v>2.2353000000000001</v>
          </cell>
        </row>
        <row r="1074">
          <cell r="A1074" t="str">
            <v>001.17.05720</v>
          </cell>
          <cell r="B1074" t="str">
            <v>Fornecimento e instalação de soquete de porcelana 30 x 30</v>
          </cell>
          <cell r="C1074" t="str">
            <v>UN</v>
          </cell>
          <cell r="D1074">
            <v>1.1236999999999999</v>
          </cell>
        </row>
        <row r="1075">
          <cell r="A1075" t="str">
            <v>001.17.05740</v>
          </cell>
          <cell r="B1075" t="str">
            <v>Fornecimento e instalação de soquete de porcelana para lâmpada incandescente</v>
          </cell>
          <cell r="C1075" t="str">
            <v>UN</v>
          </cell>
          <cell r="D1075">
            <v>2.1537000000000002</v>
          </cell>
        </row>
        <row r="1076">
          <cell r="A1076" t="str">
            <v>001.17.05760</v>
          </cell>
          <cell r="B1076" t="str">
            <v>Fornecimento e instalação de soquete de porcelana com polo externo</v>
          </cell>
          <cell r="C1076" t="str">
            <v>UN</v>
          </cell>
          <cell r="D1076">
            <v>1.6353</v>
          </cell>
        </row>
        <row r="1077">
          <cell r="A1077" t="str">
            <v>001.17.05780</v>
          </cell>
          <cell r="B1077" t="str">
            <v>Fornecimento e instalação de lâmpada vapor de sódio 250w</v>
          </cell>
          <cell r="C1077" t="str">
            <v>UN</v>
          </cell>
          <cell r="D1077">
            <v>37.559199999999997</v>
          </cell>
        </row>
        <row r="1078">
          <cell r="A1078" t="str">
            <v>001.17.05800</v>
          </cell>
          <cell r="B1078" t="str">
            <v>Fornecimento e instalação de lâmpada fluorescente pl com reator - 25w/127v</v>
          </cell>
          <cell r="C1078" t="str">
            <v>UN</v>
          </cell>
          <cell r="D1078">
            <v>14.181800000000001</v>
          </cell>
        </row>
        <row r="1079">
          <cell r="A1079" t="str">
            <v>001.17.05820</v>
          </cell>
          <cell r="B1079" t="str">
            <v>Fornecimento e instalação de lâmpada mista 160w/220v</v>
          </cell>
          <cell r="C1079" t="str">
            <v>UN</v>
          </cell>
          <cell r="D1079">
            <v>9.1417999999999999</v>
          </cell>
        </row>
        <row r="1080">
          <cell r="A1080" t="str">
            <v>001.17.05840</v>
          </cell>
          <cell r="B1080" t="str">
            <v>Fornecimento e instalação de lâmpada mista 250w/220v</v>
          </cell>
          <cell r="C1080" t="str">
            <v>UN</v>
          </cell>
          <cell r="D1080">
            <v>14.1518</v>
          </cell>
        </row>
        <row r="1081">
          <cell r="A1081" t="str">
            <v>001.17.05860</v>
          </cell>
          <cell r="B1081" t="str">
            <v>Fornecimento e instalação de lâmpada mista 500w/220v</v>
          </cell>
          <cell r="C1081" t="str">
            <v>UN</v>
          </cell>
          <cell r="D1081">
            <v>26.876899999999999</v>
          </cell>
        </row>
        <row r="1082">
          <cell r="A1082" t="str">
            <v>001.17.05880</v>
          </cell>
          <cell r="B1082" t="str">
            <v>Fornecimento e instalação de lâmpada hospitalar p/ sala cirurgica """"seyalitica"""" 250w/220v</v>
          </cell>
          <cell r="C1082" t="str">
            <v>UN</v>
          </cell>
          <cell r="D1082">
            <v>31.559200000000001</v>
          </cell>
        </row>
        <row r="1083">
          <cell r="A1083" t="str">
            <v>001.17.05900</v>
          </cell>
          <cell r="B1083" t="str">
            <v>Fornecimento e instalação de lâmpada a vapor de mercúrio de alta pressão 400 w</v>
          </cell>
          <cell r="C1083" t="str">
            <v>UN</v>
          </cell>
          <cell r="D1083">
            <v>28.199200000000001</v>
          </cell>
        </row>
        <row r="1084">
          <cell r="A1084" t="str">
            <v>001.17.05920</v>
          </cell>
          <cell r="B1084" t="str">
            <v>Fornecimento e instalação de lâmpada incandescente 60 w</v>
          </cell>
          <cell r="C1084" t="str">
            <v>UN</v>
          </cell>
          <cell r="D1084">
            <v>1.4918</v>
          </cell>
        </row>
        <row r="1085">
          <cell r="A1085" t="str">
            <v>001.17.05940</v>
          </cell>
          <cell r="B1085" t="str">
            <v>Fornecimento e instalação de lâmpada incandescente 100 w</v>
          </cell>
          <cell r="C1085" t="str">
            <v>UN</v>
          </cell>
          <cell r="D1085">
            <v>1.8118000000000001</v>
          </cell>
        </row>
        <row r="1086">
          <cell r="A1086" t="str">
            <v>001.17.05960</v>
          </cell>
          <cell r="B1086" t="str">
            <v>Fornecimento e instalação de lâmpada incandescente 150 w</v>
          </cell>
          <cell r="C1086" t="str">
            <v>UN</v>
          </cell>
          <cell r="D1086">
            <v>2.2618</v>
          </cell>
        </row>
        <row r="1087">
          <cell r="A1087" t="str">
            <v>001.17.05980</v>
          </cell>
          <cell r="B1087" t="str">
            <v>Fornecimento e instalação de lâmpada incandescente 200 w</v>
          </cell>
          <cell r="C1087" t="str">
            <v>UN</v>
          </cell>
          <cell r="D1087">
            <v>2.8818000000000001</v>
          </cell>
        </row>
        <row r="1088">
          <cell r="A1088" t="str">
            <v>001.17.06000</v>
          </cell>
          <cell r="B1088" t="str">
            <v>Fornecimento e instalação de lâmpada incandescente 20 w</v>
          </cell>
          <cell r="C1088" t="str">
            <v>UN</v>
          </cell>
          <cell r="D1088">
            <v>3.8917999999999999</v>
          </cell>
        </row>
        <row r="1089">
          <cell r="A1089" t="str">
            <v>001.17.06020</v>
          </cell>
          <cell r="B1089" t="str">
            <v>Fornecimento e instalação de lâmpada incandescente 40 w</v>
          </cell>
          <cell r="C1089" t="str">
            <v>UN</v>
          </cell>
          <cell r="D1089">
            <v>3.8917999999999999</v>
          </cell>
        </row>
        <row r="1090">
          <cell r="A1090" t="str">
            <v>001.17.06040</v>
          </cell>
          <cell r="B1090" t="str">
            <v>Fornecimento e instalação de lâmpada incandescente 65 w</v>
          </cell>
          <cell r="C1090" t="str">
            <v>UN</v>
          </cell>
          <cell r="D1090">
            <v>5.4618000000000002</v>
          </cell>
        </row>
        <row r="1091">
          <cell r="A1091" t="str">
            <v>001.17.06060</v>
          </cell>
          <cell r="B1091" t="str">
            <v>Fornecimento e instalação de lâmpada incandescente 105 w</v>
          </cell>
          <cell r="C1091" t="str">
            <v>UN</v>
          </cell>
          <cell r="D1091">
            <v>5.4618000000000002</v>
          </cell>
        </row>
        <row r="1092">
          <cell r="A1092" t="str">
            <v>001.17.06080</v>
          </cell>
          <cell r="B1092" t="str">
            <v>Fornecimento e instalação de reator convencional 20w</v>
          </cell>
          <cell r="C1092" t="str">
            <v>UN</v>
          </cell>
          <cell r="D1092">
            <v>6.3574000000000002</v>
          </cell>
        </row>
        <row r="1093">
          <cell r="A1093" t="str">
            <v>001.17.06100</v>
          </cell>
          <cell r="B1093" t="str">
            <v>Fornecimento e instalação de reator convencional 40w</v>
          </cell>
          <cell r="C1093" t="str">
            <v>UN</v>
          </cell>
          <cell r="D1093">
            <v>12.837400000000001</v>
          </cell>
        </row>
        <row r="1094">
          <cell r="A1094" t="str">
            <v>001.17.06120</v>
          </cell>
          <cell r="B1094" t="str">
            <v>Fornecimento e instalação de reator convencional 65w</v>
          </cell>
          <cell r="C1094" t="str">
            <v>UN</v>
          </cell>
          <cell r="D1094">
            <v>15.0474</v>
          </cell>
        </row>
        <row r="1095">
          <cell r="A1095" t="str">
            <v>001.17.06140</v>
          </cell>
          <cell r="B1095" t="str">
            <v>Fornecimento e instalação de reator convencional 105w</v>
          </cell>
          <cell r="C1095" t="str">
            <v>UN</v>
          </cell>
          <cell r="D1095">
            <v>37.367400000000004</v>
          </cell>
        </row>
        <row r="1096">
          <cell r="A1096" t="str">
            <v>001.17.06160</v>
          </cell>
          <cell r="B1096" t="str">
            <v>Fornecimento e instalação de reator rvm para lampada vapor de mercurio 250 w</v>
          </cell>
          <cell r="C1096" t="str">
            <v>UN</v>
          </cell>
          <cell r="D1096">
            <v>57.6066</v>
          </cell>
        </row>
        <row r="1097">
          <cell r="A1097" t="str">
            <v>001.17.06180</v>
          </cell>
          <cell r="B1097" t="str">
            <v>Fornecimento e instalação de reator rvm 400b26 da philips</v>
          </cell>
          <cell r="C1097" t="str">
            <v>UN</v>
          </cell>
          <cell r="D1097">
            <v>90.436599999999999</v>
          </cell>
        </row>
        <row r="1098">
          <cell r="A1098" t="str">
            <v>001.17.06200</v>
          </cell>
          <cell r="B1098" t="str">
            <v>Fornecimento e instalação de reator simples partida rápida 20w/110v</v>
          </cell>
          <cell r="C1098" t="str">
            <v>UN</v>
          </cell>
          <cell r="D1098">
            <v>12.9474</v>
          </cell>
        </row>
        <row r="1099">
          <cell r="A1099" t="str">
            <v>001.17.06220</v>
          </cell>
          <cell r="B1099" t="str">
            <v>Fornecimento e instalação de reator simples partida rápida 40w/110v</v>
          </cell>
          <cell r="C1099" t="str">
            <v>UN</v>
          </cell>
          <cell r="D1099">
            <v>20.577400000000001</v>
          </cell>
        </row>
        <row r="1100">
          <cell r="A1100" t="str">
            <v>001.17.06240</v>
          </cell>
          <cell r="B1100" t="str">
            <v>Fornecimento e instalação de reator duplo partida rápida 20w/110v</v>
          </cell>
          <cell r="C1100" t="str">
            <v>UN</v>
          </cell>
          <cell r="D1100">
            <v>37.4011</v>
          </cell>
        </row>
        <row r="1101">
          <cell r="A1101" t="str">
            <v>001.17.06260</v>
          </cell>
          <cell r="B1101" t="str">
            <v>Fornecimento e instalação de reator duplo partida rápida 40w/110v para lampada fluorescente</v>
          </cell>
          <cell r="C1101" t="str">
            <v>UN</v>
          </cell>
          <cell r="D1101">
            <v>37.4011</v>
          </cell>
        </row>
        <row r="1102">
          <cell r="A1102" t="str">
            <v>001.17.06280</v>
          </cell>
          <cell r="B1102" t="str">
            <v>Fornecimento e instalação de reator simples partida rápida 20w/220v</v>
          </cell>
          <cell r="C1102" t="str">
            <v>UN</v>
          </cell>
          <cell r="D1102">
            <v>12.9474</v>
          </cell>
        </row>
        <row r="1103">
          <cell r="A1103" t="str">
            <v>001.17.06300</v>
          </cell>
          <cell r="B1103" t="str">
            <v>Fornecimento e instalaçao de reator simples partida rápida 40w/220v</v>
          </cell>
          <cell r="C1103" t="str">
            <v>UN</v>
          </cell>
          <cell r="D1103">
            <v>20.577400000000001</v>
          </cell>
        </row>
        <row r="1104">
          <cell r="A1104" t="str">
            <v>001.17.06320</v>
          </cell>
          <cell r="B1104" t="str">
            <v>Fornecimento e instalação de reator duplo partida rápida 20w/220v</v>
          </cell>
          <cell r="C1104" t="str">
            <v>UN</v>
          </cell>
          <cell r="D1104">
            <v>21.601099999999999</v>
          </cell>
        </row>
        <row r="1105">
          <cell r="A1105" t="str">
            <v>001.17.06340</v>
          </cell>
          <cell r="B1105" t="str">
            <v>Fornecimento e instalação de reator duplo partida rápida 40w/220v</v>
          </cell>
          <cell r="C1105" t="str">
            <v>UN</v>
          </cell>
          <cell r="D1105">
            <v>34.751100000000001</v>
          </cell>
        </row>
        <row r="1106">
          <cell r="A1106" t="str">
            <v>001.17.06360</v>
          </cell>
          <cell r="B1106" t="str">
            <v>Fornecimento e instalação de luminária tipo globo leitoso com difusor em vidro opalino com plafonier diâmetro 15cm lâmpada 60 w/127v</v>
          </cell>
          <cell r="C1106" t="str">
            <v>CJ</v>
          </cell>
          <cell r="D1106">
            <v>20.779299999999999</v>
          </cell>
        </row>
        <row r="1107">
          <cell r="A1107" t="str">
            <v>001.17.06380</v>
          </cell>
          <cell r="B1107" t="str">
            <v>Fonrecimento e instalação de luminária tipo globo leitoso com difosor em vidro opalino com plafonier diâmetro 20cm lâmpada 100w/127v</v>
          </cell>
          <cell r="C1107" t="str">
            <v>CJ</v>
          </cell>
          <cell r="D1107">
            <v>24.939299999999999</v>
          </cell>
        </row>
        <row r="1108">
          <cell r="A1108" t="str">
            <v>001.17.06400</v>
          </cell>
          <cell r="B1108" t="str">
            <v>Fornecimento e instalação de luminária tipo globo leitoso com difusor em vidro opalino com plafonier diâmetro 28 cm lâmpada 150w/127v</v>
          </cell>
          <cell r="C1108" t="str">
            <v>CJ</v>
          </cell>
          <cell r="D1108">
            <v>33.399299999999997</v>
          </cell>
        </row>
        <row r="1109">
          <cell r="A1109" t="str">
            <v>001.17.06420</v>
          </cell>
          <cell r="B1109" t="str">
            <v>Fornecimento e instalação de luminária tipo globo leitoso com difosor em vidro opalino com plafonier diâmetro 33cm lâmpada 200w/127v</v>
          </cell>
          <cell r="C1109" t="str">
            <v>CJ</v>
          </cell>
          <cell r="D1109">
            <v>20.5093</v>
          </cell>
        </row>
        <row r="1110">
          <cell r="A1110" t="str">
            <v>001.17.06440</v>
          </cell>
          <cell r="B1110" t="str">
            <v>Fornecimento e instalação de luminária tipo calha industrial e comercial com lâmpada fluorescente 2 x 20w, reator alto fator de potência partida rápida e acessórios</v>
          </cell>
          <cell r="C1110" t="str">
            <v>CJ</v>
          </cell>
          <cell r="D1110">
            <v>58.460299999999997</v>
          </cell>
        </row>
        <row r="1111">
          <cell r="A1111" t="str">
            <v>001.17.06460</v>
          </cell>
          <cell r="B1111" t="str">
            <v>Fornecimento e instalação de luminária tipo calha industrial e comercial com lâmpada fluorescente 2 x 40w, reator alto fator de potência partida rápida e acessórios</v>
          </cell>
          <cell r="C1111" t="str">
            <v>CJ</v>
          </cell>
          <cell r="D1111">
            <v>59.960299999999997</v>
          </cell>
        </row>
        <row r="1112">
          <cell r="A1112" t="str">
            <v>001.17.06480</v>
          </cell>
          <cell r="B1112" t="str">
            <v>Fornecimento e instalação de luminária tipo calha industrial e comercial com lâmpada fluorescente 3 x 40w, reator alto fator de potência partida rápida e acessórios</v>
          </cell>
          <cell r="C1112" t="str">
            <v>CJ</v>
          </cell>
          <cell r="D1112">
            <v>88.187700000000007</v>
          </cell>
        </row>
        <row r="1113">
          <cell r="A1113" t="str">
            <v>001.17.06500</v>
          </cell>
          <cell r="B1113" t="str">
            <v>Fornecimento e instalação de luminária tipo calha industrial e comercial com lâmpada fluorescente 4 x 40w, reator alto fator de potência partida rápida e acessórios</v>
          </cell>
          <cell r="C1113" t="str">
            <v>CJ</v>
          </cell>
          <cell r="D1113">
            <v>111.1751</v>
          </cell>
        </row>
        <row r="1114">
          <cell r="A1114" t="str">
            <v>001.17.06520</v>
          </cell>
          <cell r="B1114" t="str">
            <v>Fornecimento e instalação de luminária tipo calha industrial e comercial com lâmpada fluorescente 2x110w(ho), reator alto fator de potência partida rápida e acessórios</v>
          </cell>
          <cell r="C1114" t="str">
            <v>UN</v>
          </cell>
          <cell r="D1114">
            <v>77.110299999999995</v>
          </cell>
        </row>
        <row r="1115">
          <cell r="A1115" t="str">
            <v>001.17.06540</v>
          </cell>
          <cell r="B1115" t="str">
            <v>Fornecimento e instalação de luminária tipo calha industrial e comercial com lâmpada fluorescente 1 x 20w, reator alto fator de potência partida rápida e acessórios</v>
          </cell>
          <cell r="C1115" t="str">
            <v>CJ</v>
          </cell>
          <cell r="D1115">
            <v>17.7866</v>
          </cell>
        </row>
        <row r="1116">
          <cell r="A1116" t="str">
            <v>001.17.06560</v>
          </cell>
          <cell r="B1116" t="str">
            <v>Fornecimento e instalação de luminária com difusor em acrilico liso para iluminação de interiores alto padrão decorativo com lâmpada fluorescente 2x20w reator de alto fator de potência  partida rápida e acessórios</v>
          </cell>
          <cell r="C1116" t="str">
            <v>CJ</v>
          </cell>
          <cell r="D1116">
            <v>71.513999999999996</v>
          </cell>
        </row>
        <row r="1117">
          <cell r="A1117" t="str">
            <v>001.17.06580</v>
          </cell>
          <cell r="B1117" t="str">
            <v>Fornecimento e instalação de luminária com difusor em acrilico liso para iluminação de interiores alto padrão decorativo com lâmpada fluorescente 2x40w reator de alto fator de potência  partida rápida e acessórios</v>
          </cell>
          <cell r="C1117" t="str">
            <v>CJ</v>
          </cell>
          <cell r="D1117">
            <v>74.593999999999994</v>
          </cell>
        </row>
        <row r="1118">
          <cell r="A1118" t="str">
            <v>001.17.06600</v>
          </cell>
          <cell r="B1118" t="str">
            <v>Fornecimento e instalação de luminária com difusor em acrilico liso para iluminação de interiores alto padrão decorativo com lâmpada fluorescente 3x40w reator de alto fator de potência  partida rápida e acessórios</v>
          </cell>
          <cell r="C1118" t="str">
            <v>CJ</v>
          </cell>
          <cell r="D1118">
            <v>108.9051</v>
          </cell>
        </row>
        <row r="1119">
          <cell r="A1119" t="str">
            <v>001.17.06620</v>
          </cell>
          <cell r="B1119" t="str">
            <v>Fornecimento e instalação de luminária com difusor em acrilico liso para iluminação de interiores alto padrão decorativo com lâmpada fluorescente 4x40w reator de alto fator de potência  partida rápida e acessórios</v>
          </cell>
          <cell r="C1119" t="str">
            <v>CJ</v>
          </cell>
          <cell r="D1119">
            <v>139.1859</v>
          </cell>
        </row>
        <row r="1120">
          <cell r="A1120" t="str">
            <v>001.17.06640</v>
          </cell>
          <cell r="B1120" t="str">
            <v>Fornecimento e instalação de luminária com difusor em acrilico liso para iluminação de interiores alto padrão decorativo com lâmpada fluorescente 6x20w reator de alto fator de potência  partida rápida e acessórios</v>
          </cell>
          <cell r="C1120" t="str">
            <v>CJ</v>
          </cell>
          <cell r="D1120">
            <v>170.9633</v>
          </cell>
        </row>
        <row r="1121">
          <cell r="A1121" t="str">
            <v>001.17.06660</v>
          </cell>
          <cell r="B1121" t="str">
            <v>Fornecimento e instalação de luminária fluorescente comercial 2x20w acabamento branco, com reatores duplos afp e pr e demais acessórios ref montalto ou similar</v>
          </cell>
          <cell r="C1121" t="str">
            <v>CJ</v>
          </cell>
          <cell r="D1121">
            <v>66.614000000000004</v>
          </cell>
        </row>
        <row r="1122">
          <cell r="A1122" t="str">
            <v>001.17.06680</v>
          </cell>
          <cell r="B1122" t="str">
            <v>Fornecimento e instalação de luminária fluorescente comercial 2x40w acabamento branco, com reatores duplos afp e pr e demais acessórios ref montalto ou similar</v>
          </cell>
          <cell r="C1122" t="str">
            <v>CJ</v>
          </cell>
          <cell r="D1122">
            <v>69.284000000000006</v>
          </cell>
        </row>
        <row r="1123">
          <cell r="A1123" t="str">
            <v>001.17.06700</v>
          </cell>
          <cell r="B1123" t="str">
            <v>Fornecimento e instalação de luminária fluorescente comercial 4x40w acabamento branco, com reatores duplos afp e pr e demais acessórios ref montalto ou similar</v>
          </cell>
          <cell r="C1123" t="str">
            <v>CJ</v>
          </cell>
          <cell r="D1123">
            <v>100.9859</v>
          </cell>
        </row>
        <row r="1124">
          <cell r="A1124" t="str">
            <v>001.17.06720</v>
          </cell>
          <cell r="B1124" t="str">
            <v>Fornecimento e instalação de luminária em acrílico para embutir com abas laterais em chapa de aço ou alumínio com lâmpada fluorescente 2x20w, reator alto fator de potência partida rápida e acessório</v>
          </cell>
          <cell r="C1124" t="str">
            <v>CJ</v>
          </cell>
          <cell r="D1124">
            <v>62.113999999999997</v>
          </cell>
        </row>
        <row r="1125">
          <cell r="A1125" t="str">
            <v>001.17.06740</v>
          </cell>
          <cell r="B1125" t="str">
            <v>Fornecimento e instalação de luminária em acrílico para embutir com abas laterais em chapa de aço ou alumínio com lâmpada fluorescente 2x40w, reator alto fator de potência partida rápida e acessório</v>
          </cell>
          <cell r="C1125" t="str">
            <v>CJ</v>
          </cell>
          <cell r="D1125">
            <v>66.563999999999993</v>
          </cell>
        </row>
        <row r="1126">
          <cell r="A1126" t="str">
            <v>001.17.06760</v>
          </cell>
          <cell r="B1126" t="str">
            <v>Fornecimento e instalação de luminária em acrílico para embutir com abas laterais em chapa de aço ou alumínio com lâmpada fluorescente 3x40w, reator alto fator de potência partida rápida e acessório</v>
          </cell>
          <cell r="C1126" t="str">
            <v>CJ</v>
          </cell>
          <cell r="D1126">
            <v>131.67509999999999</v>
          </cell>
        </row>
        <row r="1127">
          <cell r="A1127" t="str">
            <v>001.17.06780</v>
          </cell>
          <cell r="B1127" t="str">
            <v>Fornecimento e instalação de luminária em acrílico para embutir com abas laterais em chapa de aço ou alumínio com lâmpada fluorescente 4x40w, reator alto fator de potência partida rápida e acessório</v>
          </cell>
          <cell r="C1127" t="str">
            <v>CJ</v>
          </cell>
          <cell r="D1127">
            <v>124.5659</v>
          </cell>
        </row>
        <row r="1128">
          <cell r="A1128" t="str">
            <v>001.17.06800</v>
          </cell>
          <cell r="B1128" t="str">
            <v>Fornecimento e instalação de luminária em acrílico para embutir com abas laterais em chapa de aço ou alumínio com lâmpada fluorescente 1x40w, reator alto fator de potência partida rápida e acessório</v>
          </cell>
          <cell r="C1128" t="str">
            <v>CJ</v>
          </cell>
          <cell r="D1128">
            <v>36.596600000000002</v>
          </cell>
        </row>
        <row r="1129">
          <cell r="A1129" t="str">
            <v>001.17.06820</v>
          </cell>
          <cell r="B1129" t="str">
            <v>Fornecimento e instalação de luminária aberta para iluminação pública em chapa de alumíno, lâmpada 1x160w/220v mista e acessórios</v>
          </cell>
          <cell r="C1129" t="str">
            <v>CJ</v>
          </cell>
          <cell r="D1129">
            <v>54.3566</v>
          </cell>
        </row>
        <row r="1130">
          <cell r="A1130" t="str">
            <v>001.17.06840</v>
          </cell>
          <cell r="B1130" t="str">
            <v>Fornecimento e instalação de luminária aberta para iluminação pública em chapa de alumínio, lâmpada incandescente 1x300w/220v e acessórios</v>
          </cell>
          <cell r="C1130" t="str">
            <v>CJ</v>
          </cell>
          <cell r="D1130">
            <v>56.006599999999999</v>
          </cell>
        </row>
        <row r="1131">
          <cell r="A1131" t="str">
            <v>001.17.06860</v>
          </cell>
          <cell r="B1131" t="str">
            <v>Fornecimento e instalação de luminária fechada para iluminação pública em chapa de alumínio, lâmpada mista 1x250w/220v e acessórios</v>
          </cell>
          <cell r="C1131" t="str">
            <v>CJ</v>
          </cell>
          <cell r="D1131">
            <v>136.244</v>
          </cell>
        </row>
        <row r="1132">
          <cell r="A1132" t="str">
            <v>001.17.06880</v>
          </cell>
          <cell r="B1132" t="str">
            <v>Fornecimento e instalação de luminária fechada para iluminação pública em chapa de alumínio, lâmpada mista 1x500w/220v e acessórios</v>
          </cell>
          <cell r="C1132" t="str">
            <v>CJ</v>
          </cell>
          <cell r="D1132">
            <v>148.554</v>
          </cell>
        </row>
        <row r="1133">
          <cell r="A1133" t="str">
            <v>001.17.06900</v>
          </cell>
          <cell r="B1133" t="str">
            <v>Fornecimento e instalação de luminária fechada para iluminação pública em chapa de alumínio, lâmpada em vapor de mercúrio 1x400w/220v com reator</v>
          </cell>
          <cell r="C1133" t="str">
            <v>CJ</v>
          </cell>
          <cell r="D1133">
            <v>298.27330000000001</v>
          </cell>
        </row>
        <row r="1134">
          <cell r="A1134" t="str">
            <v>001.17.06920</v>
          </cell>
          <cell r="B1134" t="str">
            <v>Fornecimento e instalação de luminária fechada para iluminação pública em chapa de aluminio, lâmpada em vapor de sódio 1x400w/220v com reator</v>
          </cell>
          <cell r="C1134" t="str">
            <v>CJ</v>
          </cell>
          <cell r="D1134">
            <v>311.77330000000001</v>
          </cell>
        </row>
        <row r="1135">
          <cell r="A1135" t="str">
            <v>001.17.06940</v>
          </cell>
          <cell r="B1135" t="str">
            <v>Fornecimento e instalação de luminária fechada para iluminação pública em chapa de alumínio, lâmapada em vapor de sódio 1x250w/220v</v>
          </cell>
          <cell r="C1135" t="str">
            <v>UN</v>
          </cell>
          <cell r="D1135">
            <v>218.47329999999999</v>
          </cell>
        </row>
        <row r="1136">
          <cell r="A1136" t="str">
            <v>001.17.06960</v>
          </cell>
          <cell r="B1136" t="str">
            <v>Fornecimento e instalação de luminária tipo pétala com lâmpada vapor de mercúrio 400 w e reatores com 04 pétalas mod. tp- 240/4</v>
          </cell>
          <cell r="C1136" t="str">
            <v>CJ</v>
          </cell>
          <cell r="D1136">
            <v>1743.5065999999999</v>
          </cell>
        </row>
        <row r="1137">
          <cell r="A1137" t="str">
            <v>001.17.06980</v>
          </cell>
          <cell r="B1137" t="str">
            <v>Fornecimento e instalação de luminária tipo pétala, corpo em chapa de alumínio especial, encaixe 78mm, com alojamento incorporado individual, raio 1.030 mm, difusor em acrílico transparente com 03 pétalas, lâmpada vapor de sodio 400w, com reator e ignit</v>
          </cell>
          <cell r="C1137" t="str">
            <v>CJ</v>
          </cell>
          <cell r="D1137">
            <v>1196.3466000000001</v>
          </cell>
        </row>
        <row r="1138">
          <cell r="A1138" t="str">
            <v>001.17.07000</v>
          </cell>
          <cell r="B1138" t="str">
            <v>Fornecimento e instalação de luminária para iluminação pública, fechada, modelo hrc/scr 612, da philips, com reator, capacitor e ignitor son 400 w, lâmpada vapor de sódio son 400w, com 03 (tres) luminarias completas c/eixo zgp 403</v>
          </cell>
          <cell r="C1138" t="str">
            <v>CJ</v>
          </cell>
          <cell r="D1138">
            <v>1700.9466</v>
          </cell>
        </row>
        <row r="1139">
          <cell r="A1139" t="str">
            <v>001.17.07020</v>
          </cell>
          <cell r="B1139" t="str">
            <v>Fornecimento e instalação de luminária industrial refletor tipo circular em aço esmaltado a fogo com acessórios e lâmpada incandescente 1x300w/220v</v>
          </cell>
          <cell r="C1139" t="str">
            <v>CJ</v>
          </cell>
          <cell r="D1139">
            <v>51.016599999999997</v>
          </cell>
        </row>
        <row r="1140">
          <cell r="A1140" t="str">
            <v>001.17.07040</v>
          </cell>
          <cell r="B1140" t="str">
            <v>Fornecimento e instalação de luminária industrial refletor tipo circular em aço esmaltado a fogo com acessórios e lâmpada mista 1x160w/220v</v>
          </cell>
          <cell r="C1140" t="str">
            <v>CJ</v>
          </cell>
          <cell r="D1140">
            <v>49.366599999999998</v>
          </cell>
        </row>
        <row r="1141">
          <cell r="A1141" t="str">
            <v>001.17.07060</v>
          </cell>
          <cell r="B1141" t="str">
            <v>Fornecimento e instalação de luminária industrial refletor tipo circular em aço esmaltado a fogo com acessórios e lâmpada mista 1x250w/220v</v>
          </cell>
          <cell r="C1141" t="str">
            <v>CJ</v>
          </cell>
          <cell r="D1141">
            <v>54.376600000000003</v>
          </cell>
        </row>
        <row r="1142">
          <cell r="A1142" t="str">
            <v>001.17.07080</v>
          </cell>
          <cell r="B1142" t="str">
            <v>Fornecimento e instalação de luminária industrial refletor tipo circular em aço esmaltado a fogo com acessórios e lãmapada mista 1x500w/220v</v>
          </cell>
          <cell r="C1142" t="str">
            <v>CJ</v>
          </cell>
          <cell r="D1142">
            <v>66.686599999999999</v>
          </cell>
        </row>
        <row r="1143">
          <cell r="A1143" t="str">
            <v>001.17.07100</v>
          </cell>
          <cell r="B1143" t="str">
            <v>Fornecimento e instalação de luminária industrial refletor tipo circular em aço esmaltado a fogo com acessórios e lâmpada vapor de mercúrio 1x250w/220v com reator</v>
          </cell>
          <cell r="C1143" t="str">
            <v>CJ</v>
          </cell>
          <cell r="D1143">
            <v>111.9533</v>
          </cell>
        </row>
        <row r="1144">
          <cell r="A1144" t="str">
            <v>001.17.07120</v>
          </cell>
          <cell r="B1144" t="str">
            <v>Fornecimento e instalação de luminária industrial refletor tipo circular em aço esmaltado a fogo com acessórios e lâmpada vapor de mercúrio 1x700w/220v  com reator</v>
          </cell>
          <cell r="C1144" t="str">
            <v>CJ</v>
          </cell>
          <cell r="D1144">
            <v>175.67330000000001</v>
          </cell>
        </row>
        <row r="1145">
          <cell r="A1145" t="str">
            <v>001.17.07140</v>
          </cell>
          <cell r="B1145" t="str">
            <v>Fornecimento e instalação de luminária industrial refletor tipo circular em aço esmaltado a fogo com acessórios e lâmapada vapor metálico 1x400w/220v</v>
          </cell>
          <cell r="C1145" t="str">
            <v>CJ</v>
          </cell>
          <cell r="D1145">
            <v>213.2433</v>
          </cell>
        </row>
        <row r="1146">
          <cell r="A1146" t="str">
            <v>001.17.07160</v>
          </cell>
          <cell r="B1146" t="str">
            <v>Fornecimento e instalação de luminária tipo arandela em ferro pintado para uso externo com lâmapada incandescente 1x60w/127v</v>
          </cell>
          <cell r="C1146" t="str">
            <v>CJ</v>
          </cell>
          <cell r="D1146">
            <v>44.339300000000001</v>
          </cell>
        </row>
        <row r="1147">
          <cell r="A1147" t="str">
            <v>001.17.07180</v>
          </cell>
          <cell r="B1147" t="str">
            <v>Fornecimento e instalação de luminária tipo arandela em ferro pintado para uso externo com lâmpada incandescente 1x100w/127v</v>
          </cell>
          <cell r="C1147" t="str">
            <v>CJ</v>
          </cell>
          <cell r="D1147">
            <v>44.659300000000002</v>
          </cell>
        </row>
        <row r="1148">
          <cell r="A1148" t="str">
            <v>001.17.07200</v>
          </cell>
          <cell r="B1148" t="str">
            <v>Fornecimento e instalação de luminária tipo arandela em ferro pintado para uso externo com lâmpada incandescente 1x150w/127v</v>
          </cell>
          <cell r="C1148" t="str">
            <v>CJ</v>
          </cell>
          <cell r="D1148">
            <v>45.109299999999998</v>
          </cell>
        </row>
        <row r="1149">
          <cell r="A1149" t="str">
            <v>001.17.07220</v>
          </cell>
          <cell r="B1149" t="str">
            <v>Fornecimento e instalação de luminária tipo arandela para uso interno com suporte metálico ou de alumínio, difusor em vidro e lâmpada incandescente de 1x60w/127v</v>
          </cell>
          <cell r="C1149" t="str">
            <v>CJ</v>
          </cell>
          <cell r="D1149">
            <v>66.169300000000007</v>
          </cell>
        </row>
        <row r="1150">
          <cell r="A1150" t="str">
            <v>001.17.07240</v>
          </cell>
          <cell r="B1150" t="str">
            <v>Fornecimento e instalação de luminária tipo arandela para uso interno com suporte metálico ou de alumínio, difusor em vidro e lâmpada incandescente de 1x100w/127v</v>
          </cell>
          <cell r="C1150" t="str">
            <v>CJ</v>
          </cell>
          <cell r="D1150">
            <v>66.4893</v>
          </cell>
        </row>
        <row r="1151">
          <cell r="A1151" t="str">
            <v>001.17.07260</v>
          </cell>
          <cell r="B1151" t="str">
            <v>Fornecimento e instalação de projetor hermeticamente fechado tipo retangular para uso ao tempo com acessórios e lâmpada de 1x160w/220v - mista</v>
          </cell>
          <cell r="C1151" t="str">
            <v>CJ</v>
          </cell>
          <cell r="D1151">
            <v>53.2166</v>
          </cell>
        </row>
        <row r="1152">
          <cell r="A1152" t="str">
            <v>001.17.07280</v>
          </cell>
          <cell r="B1152" t="str">
            <v>Fornecimento e instalação de projetor hermeticamente fechado tipo retangular para uso ao tempo com acessórios e lâmpada de 1x500w/220v - mista</v>
          </cell>
          <cell r="C1152" t="str">
            <v>CJ</v>
          </cell>
          <cell r="D1152">
            <v>70.536600000000007</v>
          </cell>
        </row>
        <row r="1153">
          <cell r="A1153" t="str">
            <v>001.17.07300</v>
          </cell>
          <cell r="B1153" t="str">
            <v>Fornecimento e instalação de projetor hermeticamente fechado tipo retangular para uso ao tempo com acessórios e lâmpada de 1x300w/220v - incandescente</v>
          </cell>
          <cell r="C1153" t="str">
            <v>CJ</v>
          </cell>
          <cell r="D1153">
            <v>54.866599999999998</v>
          </cell>
        </row>
        <row r="1154">
          <cell r="A1154" t="str">
            <v>001.17.07320</v>
          </cell>
          <cell r="B1154" t="str">
            <v>Fornecimento e instalação de projetor hermeticamente fechado tipo retangular para uso ao tempo com acessórios e lâmpada de 1x400w/220v - vapor de mercúrio com reator</v>
          </cell>
          <cell r="C1154" t="str">
            <v>CJ</v>
          </cell>
          <cell r="D1154">
            <v>160.66329999999999</v>
          </cell>
        </row>
        <row r="1155">
          <cell r="A1155" t="str">
            <v>001.17.07340</v>
          </cell>
          <cell r="B1155" t="str">
            <v>Fornecimento e instalação de projetor hermeticamente fechado tipo retangular para uso ao tempo com acessórios e lâmpada de 1x400w/220v - vapor metálico</v>
          </cell>
          <cell r="C1155" t="str">
            <v>CJ</v>
          </cell>
          <cell r="D1155">
            <v>217.0933</v>
          </cell>
        </row>
        <row r="1156">
          <cell r="A1156" t="str">
            <v>001.17.07360</v>
          </cell>
          <cell r="B1156" t="str">
            <v>Fornecimento e instalação de projetor hermeticamente fechado tipo retangular para uso ao tempo com acessórios e lâmpada de 1x250w/220v - vapor metálico</v>
          </cell>
          <cell r="C1156" t="str">
            <v>UN</v>
          </cell>
          <cell r="D1156">
            <v>170.47329999999999</v>
          </cell>
        </row>
        <row r="1157">
          <cell r="A1157" t="str">
            <v>001.17.07380</v>
          </cell>
          <cell r="B1157" t="str">
            <v>Fornecimento e instalação de projetor com lâmpada vapor de mercúrio de 1.000w, inclusive reator, da abage ou similar</v>
          </cell>
          <cell r="C1157" t="str">
            <v>UN</v>
          </cell>
          <cell r="D1157">
            <v>1121.3766000000001</v>
          </cell>
        </row>
        <row r="1158">
          <cell r="A1158" t="str">
            <v>001.17.07400</v>
          </cell>
          <cell r="B1158" t="str">
            <v>Fornecimento e instalação de projetor em chapa de alumínio, e-40/400w, inclusive lampada vapor de mercúrio - 400w e reator, da abage ou similar</v>
          </cell>
          <cell r="C1158" t="str">
            <v>UN</v>
          </cell>
          <cell r="D1158">
            <v>158.54329999999999</v>
          </cell>
        </row>
        <row r="1159">
          <cell r="A1159" t="str">
            <v>001.17.07420</v>
          </cell>
          <cell r="B1159" t="str">
            <v>Fornecimento e instalação de projetor retangular blindado com lâmpada incandescente de 1.000w</v>
          </cell>
          <cell r="C1159" t="str">
            <v>UN</v>
          </cell>
          <cell r="D1159">
            <v>49.246600000000001</v>
          </cell>
        </row>
        <row r="1160">
          <cell r="A1160" t="str">
            <v>001.17.07440</v>
          </cell>
          <cell r="B1160" t="str">
            <v>Fornecimento e instalação de refletor com lâmpada vapor metálico - 2.000w, completo</v>
          </cell>
          <cell r="C1160" t="str">
            <v>CJ</v>
          </cell>
          <cell r="D1160">
            <v>1703.3065999999999</v>
          </cell>
        </row>
        <row r="1161">
          <cell r="A1161" t="str">
            <v>001.17.07460</v>
          </cell>
          <cell r="B1161"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161" t="str">
            <v>CJ</v>
          </cell>
          <cell r="D1161">
            <v>65.816599999999994</v>
          </cell>
        </row>
        <row r="1162">
          <cell r="A1162" t="str">
            <v>001.17.07480</v>
          </cell>
          <cell r="B1162"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162" t="str">
            <v>CJ</v>
          </cell>
          <cell r="D1162">
            <v>70.826599999999999</v>
          </cell>
        </row>
        <row r="1163">
          <cell r="A1163" t="str">
            <v>001.17.07500</v>
          </cell>
          <cell r="B1163"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163" t="str">
            <v>CJ</v>
          </cell>
          <cell r="D1163">
            <v>67.4666</v>
          </cell>
        </row>
        <row r="1164">
          <cell r="A1164" t="str">
            <v>001.17.07520</v>
          </cell>
          <cell r="B1164"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164" t="str">
            <v>CJ</v>
          </cell>
          <cell r="D1164">
            <v>128.4033</v>
          </cell>
        </row>
        <row r="1165">
          <cell r="A1165" t="str">
            <v>001.17.07540</v>
          </cell>
          <cell r="B1165"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165" t="str">
            <v>CJ</v>
          </cell>
          <cell r="D1165">
            <v>173.26329999999999</v>
          </cell>
        </row>
        <row r="1166">
          <cell r="A1166" t="str">
            <v>001.17.07560</v>
          </cell>
          <cell r="B1166" t="str">
            <v>Fornecimento e instalação de luminária a prova de tempo, gases, vapores com corpo e rede de proteção em alumínio com difusor em vidro boro silicato rosqueado ao corpo, e lâmpada de 1x100w/127v incandescente</v>
          </cell>
          <cell r="C1166" t="str">
            <v>CJ</v>
          </cell>
          <cell r="D1166">
            <v>65.286600000000007</v>
          </cell>
        </row>
        <row r="1167">
          <cell r="A1167" t="str">
            <v>001.17.07580</v>
          </cell>
          <cell r="B1167" t="str">
            <v>Fornecimento e instalação de luminária a prova de tempo, gases, vapores com corpo e rede de proteção em alumínio com difusor em vidro boro silicato rosqueado ao corpo, e lâmpada de 1x160w/127v - mista</v>
          </cell>
          <cell r="C1167" t="str">
            <v>CJ</v>
          </cell>
          <cell r="D1167">
            <v>72.616600000000005</v>
          </cell>
        </row>
        <row r="1168">
          <cell r="A1168" t="str">
            <v>001.17.07600</v>
          </cell>
          <cell r="B1168" t="str">
            <v>Fornecimento e instalação de luminária a prova de tempo, gases, vapores com corpo e rede de proteção em alumínio com difusor em vidro boro silicato rosqueado ao corpo, e lâmpada de 1x250w/220v - mista</v>
          </cell>
          <cell r="C1168" t="str">
            <v>CJ</v>
          </cell>
          <cell r="D1168">
            <v>77.626599999999996</v>
          </cell>
        </row>
        <row r="1169">
          <cell r="A1169" t="str">
            <v>001.17.07620</v>
          </cell>
          <cell r="B1169" t="str">
            <v>Fornecimento e instalação de luminária a prova de tempo, gases, vapores com corpo e rede de proteção em alumínio com difusor em vidro boro silicato rosqueado ao corpo, e lâmpada de 1x250w/220v - com vapor de mercúrio e reator</v>
          </cell>
          <cell r="C1169" t="str">
            <v>CJ</v>
          </cell>
          <cell r="D1169">
            <v>135.20330000000001</v>
          </cell>
        </row>
        <row r="1170">
          <cell r="A1170" t="str">
            <v>001.17.07640</v>
          </cell>
          <cell r="B1170" t="str">
            <v>Fornecimento e instalação de luminária a prova de tempo gase vapores pos tipo aramoela com corpo e rede prote em alumínio com difusor de vidro boro silicato rosqueado ao corpo e com lâmpada  de 1x100w/127v incand</v>
          </cell>
          <cell r="C1170" t="str">
            <v>CJ</v>
          </cell>
          <cell r="D1170">
            <v>90.836600000000004</v>
          </cell>
        </row>
        <row r="1171">
          <cell r="A1171" t="str">
            <v>001.17.07660</v>
          </cell>
          <cell r="B1171" t="str">
            <v>Fornecimento e instalação de luminária a prova de tempo gase vapores pos tipo aramoela com corpo e rede prote em alumínio com difusor de vidro boro silicato rosqueado ao corpo e com lâmpada  de 1x160w/220v mista</v>
          </cell>
          <cell r="C1171" t="str">
            <v>CJ</v>
          </cell>
          <cell r="D1171">
            <v>98.166600000000003</v>
          </cell>
        </row>
        <row r="1172">
          <cell r="A1172" t="str">
            <v>001.17.07680</v>
          </cell>
          <cell r="B1172" t="str">
            <v>Fornecimento e instalação de luminária a prova de tempo gase vapores pos tipo aramoela com corpo e rede prote em alumínio com difusor de vidro boro silicato rosqueado ao corpo e com lâmpada  de 1x250w/220v mista</v>
          </cell>
          <cell r="C1172" t="str">
            <v>CJ</v>
          </cell>
          <cell r="D1172">
            <v>103.17659999999999</v>
          </cell>
        </row>
        <row r="1173">
          <cell r="A1173" t="str">
            <v>001.17.07700</v>
          </cell>
          <cell r="B1173" t="str">
            <v>Fornecimento e instalação de luminária a prova de tempo gase vapores pos tipo aramoela com corpo e rede prote em alumínio com difusor de vidro boro silicato rosqueado ao corpo e com lâmpada  de 1x250w/220v vapor de mercúrio com reator</v>
          </cell>
          <cell r="C1173" t="str">
            <v>CJ</v>
          </cell>
          <cell r="D1173">
            <v>160.7533</v>
          </cell>
        </row>
        <row r="1174">
          <cell r="A1174" t="str">
            <v>001.17.07720</v>
          </cell>
          <cell r="B1174" t="str">
            <v>Fornecimento e instalação de conjunto de iluminação para quadra de esportes formado por 03 projetores hermeticamente fechados para uso ao tempo fixados em cantoneira metálica de 63.5x63.5x6.4x140 mm inclusive abraçadeira, mão francesa montado em poste c</v>
          </cell>
          <cell r="C1174" t="str">
            <v>CJ</v>
          </cell>
          <cell r="D1174">
            <v>998.64179999999999</v>
          </cell>
        </row>
        <row r="1175">
          <cell r="A1175" t="str">
            <v>001.17.07740</v>
          </cell>
          <cell r="B1175" t="str">
            <v>Fornecimento e instalação de proj. ext. retangular c/ 01 lâmpada vapor de sódio inclusive reator e ingnitor</v>
          </cell>
          <cell r="C1175" t="str">
            <v>CJ</v>
          </cell>
          <cell r="D1175">
            <v>22.203299999999999</v>
          </cell>
        </row>
        <row r="1176">
          <cell r="A1176" t="str">
            <v>001.17.07760</v>
          </cell>
          <cell r="B1176" t="str">
            <v>Fornecimento e instalação de luminária - ref. monitallo - ar - 0910-01 verde delta c/ lampadas incandescente até 100w-127v-demais acessórios</v>
          </cell>
          <cell r="C1176" t="str">
            <v>CJ</v>
          </cell>
          <cell r="D1176">
            <v>9.3193000000000001</v>
          </cell>
        </row>
        <row r="1177">
          <cell r="A1177" t="str">
            <v>001.17.07780</v>
          </cell>
          <cell r="B1177" t="str">
            <v>Fornecimento e instalação de luminária tipo plafonier de embutir na laje c/ 1 lampada incandescente de 100w/120v c/proteção de fero e vidro inquebrável</v>
          </cell>
          <cell r="C1177" t="str">
            <v>CJ</v>
          </cell>
          <cell r="D1177">
            <v>11.4993</v>
          </cell>
        </row>
        <row r="1178">
          <cell r="A1178" t="str">
            <v>001.17.07800</v>
          </cell>
          <cell r="B1178" t="str">
            <v>Fornecimento e instalação de luminária mod. aw-10 da alpha equip. elet. ltda ou similar  para uma lâmpada inc. de 100 w</v>
          </cell>
          <cell r="C1178" t="str">
            <v>UN</v>
          </cell>
          <cell r="D1178">
            <v>27.569299999999998</v>
          </cell>
        </row>
        <row r="1179">
          <cell r="A1179" t="str">
            <v>001.17.07820</v>
          </cell>
          <cell r="B1179" t="str">
            <v>Fornecimento e instalação de luminária fluorescente tubolit caramelo duas lampadas de 20w c/ 01 reator duplo de 20w-127v-60hz de afp e pr demais acessórios</v>
          </cell>
          <cell r="C1179" t="str">
            <v>CJ</v>
          </cell>
          <cell r="D1179">
            <v>49.704000000000001</v>
          </cell>
        </row>
        <row r="1180">
          <cell r="A1180" t="str">
            <v>001.17.07840</v>
          </cell>
          <cell r="B1180" t="str">
            <v>Fornecimento e instalação de luminária tubular fina sistema contínuo c/ 01 lâmpada fluorescente e reator eletrônico afp/pr inclusive conexões (uniões, curvas, etc.), 1x40 w</v>
          </cell>
          <cell r="C1180" t="str">
            <v>UN</v>
          </cell>
          <cell r="D1180">
            <v>65.836600000000004</v>
          </cell>
        </row>
        <row r="1181">
          <cell r="A1181" t="str">
            <v>001.17.07860</v>
          </cell>
          <cell r="B1181" t="str">
            <v>Fornecimento e instalação de luminária denom. cris de 15w/127v ref. 11014 c/ lâmpada 15w-127v</v>
          </cell>
          <cell r="C1181" t="str">
            <v>CJ</v>
          </cell>
          <cell r="D1181">
            <v>26.189299999999999</v>
          </cell>
        </row>
        <row r="1182">
          <cell r="A1182" t="str">
            <v>001.17.07880</v>
          </cell>
          <cell r="B1182" t="str">
            <v>Fornecimento e instalação de conjunto iluminação pública formado por 02 luminárias fechadas (02 pétalas) mod. hrc 612 philips ou similar com suporte zxp 613, lâmpada de vapor de mercúrio 250 w e reator afp, montado em poste de altura 10 m fixado em base</v>
          </cell>
          <cell r="C1182" t="str">
            <v>CJ</v>
          </cell>
          <cell r="D1182">
            <v>989.04909999999995</v>
          </cell>
        </row>
        <row r="1183">
          <cell r="A1183" t="str">
            <v>001.17.07900</v>
          </cell>
          <cell r="B1183" t="str">
            <v>Fornecimento e instalaçãod e luminária incandescente de embutir 1x60w, marca claro ou similar</v>
          </cell>
          <cell r="C1183" t="str">
            <v>UN</v>
          </cell>
          <cell r="D1183">
            <v>12.109299999999999</v>
          </cell>
        </row>
        <row r="1184">
          <cell r="A1184" t="str">
            <v>001.17.07920</v>
          </cell>
          <cell r="B1184" t="str">
            <v>Fornecimento e instalação de luminária tipo spot 1x60w, marca clarão ou similar</v>
          </cell>
          <cell r="C1184" t="str">
            <v>UN</v>
          </cell>
          <cell r="D1184">
            <v>15.8393</v>
          </cell>
        </row>
        <row r="1185">
          <cell r="A1185" t="str">
            <v>001.17.07940</v>
          </cell>
          <cell r="B1185" t="str">
            <v>Fornecimento e instalação de luminária bloco autônomo de iluminação de emergência com 2 projetores</v>
          </cell>
          <cell r="C1185" t="str">
            <v>UN</v>
          </cell>
          <cell r="D1185">
            <v>153.61840000000001</v>
          </cell>
        </row>
        <row r="1186">
          <cell r="A1186" t="str">
            <v>001.17.07960</v>
          </cell>
          <cell r="B1186" t="str">
            <v>Fornecimento e instalação de fio para telefone 2x22 awg</v>
          </cell>
          <cell r="C1186" t="str">
            <v>M</v>
          </cell>
          <cell r="D1186">
            <v>0.79790000000000005</v>
          </cell>
        </row>
        <row r="1187">
          <cell r="A1187" t="str">
            <v>001.17.07980</v>
          </cell>
          <cell r="B1187" t="str">
            <v>Fornecimento e instalação de cabo tipo utp , categoria 5 24 awg - 4 pares</v>
          </cell>
          <cell r="C1187" t="str">
            <v>M</v>
          </cell>
          <cell r="D1187">
            <v>2.024</v>
          </cell>
        </row>
        <row r="1188">
          <cell r="A1188" t="str">
            <v>001.17.08000</v>
          </cell>
          <cell r="B1188" t="str">
            <v>Fornecimento e instalação de fio bicolor 2x14 awg ( 12.00 x 1.500 mm2 )</v>
          </cell>
          <cell r="C1188" t="str">
            <v>ML</v>
          </cell>
          <cell r="D1188">
            <v>1.7163999999999999</v>
          </cell>
        </row>
        <row r="1189">
          <cell r="A1189" t="str">
            <v>001.17.08020</v>
          </cell>
          <cell r="B1189" t="str">
            <v>Fornecimento e instalação de terminal rj-45</v>
          </cell>
          <cell r="C1189" t="str">
            <v>UN</v>
          </cell>
          <cell r="D1189">
            <v>2.8473999999999999</v>
          </cell>
        </row>
        <row r="1190">
          <cell r="A1190" t="str">
            <v>001.17.08040</v>
          </cell>
          <cell r="B1190" t="str">
            <v>Fornecimento e instalação de tomada tipo rj45</v>
          </cell>
          <cell r="C1190" t="str">
            <v>UN</v>
          </cell>
          <cell r="D1190">
            <v>11.171099999999999</v>
          </cell>
        </row>
        <row r="1191">
          <cell r="A1191" t="str">
            <v>001.17.08060</v>
          </cell>
          <cell r="B1191" t="str">
            <v>Fornecimento e instalação de tomada de lógica (2tomadas rj45) em caixa de alumíinio 4""""x4"""" para piso</v>
          </cell>
          <cell r="C1191" t="str">
            <v>UN</v>
          </cell>
          <cell r="D1191">
            <v>50.912100000000002</v>
          </cell>
        </row>
        <row r="1192">
          <cell r="A1192" t="str">
            <v>001.17.08080</v>
          </cell>
          <cell r="B1192" t="str">
            <v>Fornecimento e instalação de tomada de lógica (2tomadas rj45) em caixa de alumínio 4""""x4"""" embutida na parede</v>
          </cell>
          <cell r="C1192" t="str">
            <v>UN</v>
          </cell>
          <cell r="D1192">
            <v>50.912100000000002</v>
          </cell>
        </row>
        <row r="1193">
          <cell r="A1193" t="str">
            <v>001.17.08100</v>
          </cell>
          <cell r="B1193" t="str">
            <v>Fornecimento e instalação de tomada para telefone padrao telebras, 4 polos em caixa condulete d=3/4""""</v>
          </cell>
          <cell r="C1193" t="str">
            <v>CJ</v>
          </cell>
          <cell r="D1193">
            <v>16.5915</v>
          </cell>
        </row>
        <row r="1194">
          <cell r="A1194" t="str">
            <v>001.17.08120</v>
          </cell>
          <cell r="B1194" t="str">
            <v>Fornecimento e instalação de tomada especial para informatica 2p+t  p/15a - 250 v em caixa condulete - d=3/4""""</v>
          </cell>
          <cell r="C1194" t="str">
            <v>CJ</v>
          </cell>
          <cell r="D1194">
            <v>17.891500000000001</v>
          </cell>
        </row>
        <row r="1195">
          <cell r="A1195" t="str">
            <v>001.17.08140</v>
          </cell>
          <cell r="B1195" t="str">
            <v>Fornecimento e instalação de caixa metálica p/ telefone n.1 10.00x10.00x5.00 cm</v>
          </cell>
          <cell r="C1195" t="str">
            <v>UN</v>
          </cell>
          <cell r="D1195">
            <v>1.7353000000000001</v>
          </cell>
        </row>
        <row r="1196">
          <cell r="A1196" t="str">
            <v>001.17.08160</v>
          </cell>
          <cell r="B1196" t="str">
            <v>Fornecimento e instalação de caixa metálica p/ telefone n.2 20.00x20.00x12.00 cm</v>
          </cell>
          <cell r="C1196" t="str">
            <v>UN</v>
          </cell>
          <cell r="D1196">
            <v>32.165900000000001</v>
          </cell>
        </row>
        <row r="1197">
          <cell r="A1197" t="str">
            <v>001.17.08180</v>
          </cell>
          <cell r="B1197" t="str">
            <v>Fornecimento e instalação de caixa metálica p/ telefone n.3 40.00x40.00x12.00 cm</v>
          </cell>
          <cell r="C1197" t="str">
            <v>UN</v>
          </cell>
          <cell r="D1197">
            <v>65.503299999999996</v>
          </cell>
        </row>
        <row r="1198">
          <cell r="A1198" t="str">
            <v>001.17.08200</v>
          </cell>
          <cell r="B1198" t="str">
            <v>Fornecimento e instalação de caixa metálica p/ telefone n.4 60.00x60.00x12.00 cm</v>
          </cell>
          <cell r="C1198" t="str">
            <v>UN</v>
          </cell>
          <cell r="D1198">
            <v>113.4517</v>
          </cell>
        </row>
        <row r="1199">
          <cell r="A1199" t="str">
            <v>001.17.08220</v>
          </cell>
          <cell r="B1199" t="str">
            <v>Fornecimento e instalação de caixa metálica p/ telefone n.5 80.00x80.00x12.00 cm</v>
          </cell>
          <cell r="C1199" t="str">
            <v>UN</v>
          </cell>
          <cell r="D1199">
            <v>187.33840000000001</v>
          </cell>
        </row>
        <row r="1200">
          <cell r="A1200" t="str">
            <v>001.17.08240</v>
          </cell>
          <cell r="B1200" t="str">
            <v>Fornecimento e instalação de caixa metálica p/ telefone n.6 120.00x120.00x12.00 cm</v>
          </cell>
          <cell r="C1200" t="str">
            <v>UN</v>
          </cell>
          <cell r="D1200">
            <v>400.15660000000003</v>
          </cell>
        </row>
        <row r="1201">
          <cell r="A1201" t="str">
            <v>001.17.08260</v>
          </cell>
          <cell r="B1201" t="str">
            <v>Execução de caixa de entrada em alvenaria c/ tampa metálica conf. padrão telemat r1 (60x35x50)cm</v>
          </cell>
          <cell r="C1201" t="str">
            <v>UN</v>
          </cell>
          <cell r="D1201">
            <v>0</v>
          </cell>
        </row>
        <row r="1202">
          <cell r="A1202" t="str">
            <v>001.17.08280</v>
          </cell>
          <cell r="B1202" t="str">
            <v>Execução de caixa de entrada em alvenaria c/ tampa metálica conf. padrão telemat r2 (107x52x50) cm</v>
          </cell>
          <cell r="C1202" t="str">
            <v>UN</v>
          </cell>
          <cell r="D1202">
            <v>0</v>
          </cell>
        </row>
        <row r="1203">
          <cell r="A1203" t="str">
            <v>001.17.08300</v>
          </cell>
          <cell r="B1203" t="str">
            <v>Fio de cobre nú seção 6.00 mm 2</v>
          </cell>
          <cell r="C1203" t="str">
            <v>ML</v>
          </cell>
          <cell r="D1203">
            <v>2.0632000000000001</v>
          </cell>
        </row>
        <row r="1204">
          <cell r="A1204" t="str">
            <v>001.17.08320</v>
          </cell>
          <cell r="B1204" t="str">
            <v>Fio de cobre nú seção 10.00 mm 2</v>
          </cell>
          <cell r="C1204" t="str">
            <v>ML</v>
          </cell>
          <cell r="D1204">
            <v>2.8902999999999999</v>
          </cell>
        </row>
        <row r="1205">
          <cell r="A1205" t="str">
            <v>001.17.08340</v>
          </cell>
          <cell r="B1205" t="str">
            <v>Fio de cobre nú seção 16.00 mm 2</v>
          </cell>
          <cell r="C1205" t="str">
            <v>ML</v>
          </cell>
          <cell r="D1205">
            <v>5.9539999999999997</v>
          </cell>
        </row>
        <row r="1206">
          <cell r="A1206" t="str">
            <v>001.17.08360</v>
          </cell>
          <cell r="B1206" t="str">
            <v>Cabo de cobre nú seção 3/0</v>
          </cell>
          <cell r="C1206" t="str">
            <v>ML</v>
          </cell>
          <cell r="D1206">
            <v>17.632999999999999</v>
          </cell>
        </row>
        <row r="1207">
          <cell r="A1207" t="str">
            <v>001.17.08380</v>
          </cell>
          <cell r="B1207" t="str">
            <v>Cabo de cobre nú seção 4/0</v>
          </cell>
          <cell r="C1207" t="str">
            <v>ML</v>
          </cell>
          <cell r="D1207">
            <v>22.450299999999999</v>
          </cell>
        </row>
        <row r="1208">
          <cell r="A1208" t="str">
            <v>001.17.08400</v>
          </cell>
          <cell r="B1208" t="str">
            <v>Cabo de cobre nú seção 10.00 mm2</v>
          </cell>
          <cell r="C1208" t="str">
            <v>ML</v>
          </cell>
          <cell r="D1208">
            <v>5.9744000000000002</v>
          </cell>
        </row>
        <row r="1209">
          <cell r="A1209" t="str">
            <v>001.17.08420</v>
          </cell>
          <cell r="B1209" t="str">
            <v>Cabo de cobre nú seção 16.00 mm2</v>
          </cell>
          <cell r="C1209" t="str">
            <v>ML</v>
          </cell>
          <cell r="D1209">
            <v>7.3196000000000003</v>
          </cell>
        </row>
        <row r="1210">
          <cell r="A1210" t="str">
            <v>001.17.08440</v>
          </cell>
          <cell r="B1210" t="str">
            <v>Cabo de cobre nú seção 25.00 mm2</v>
          </cell>
          <cell r="C1210" t="str">
            <v>ML</v>
          </cell>
          <cell r="D1210">
            <v>0</v>
          </cell>
        </row>
        <row r="1211">
          <cell r="A1211" t="str">
            <v>001.17.08460</v>
          </cell>
          <cell r="B1211" t="str">
            <v>Fornecimento e instalação de cordoalha de cobre nú equivalente ao cabo de  16.00 mm2</v>
          </cell>
          <cell r="C1211" t="str">
            <v>M</v>
          </cell>
          <cell r="D1211">
            <v>3.9853999999999998</v>
          </cell>
        </row>
        <row r="1212">
          <cell r="A1212" t="str">
            <v>001.17.08480</v>
          </cell>
          <cell r="B1212" t="str">
            <v>Conector de pressão com rabicho</v>
          </cell>
          <cell r="C1212" t="str">
            <v>UN</v>
          </cell>
          <cell r="D1212">
            <v>4.1474000000000002</v>
          </cell>
        </row>
        <row r="1213">
          <cell r="A1213" t="str">
            <v>001.17.08500</v>
          </cell>
          <cell r="B1213" t="str">
            <v>Conector de bi para medição</v>
          </cell>
          <cell r="C1213" t="str">
            <v>UN</v>
          </cell>
          <cell r="D1213">
            <v>13.916600000000001</v>
          </cell>
        </row>
        <row r="1214">
          <cell r="A1214" t="str">
            <v>001.17.08520</v>
          </cell>
          <cell r="B1214" t="str">
            <v>Parafuso olhal galvanizado 1/2"""" de 20 a 30 cm</v>
          </cell>
          <cell r="C1214" t="str">
            <v>UN</v>
          </cell>
          <cell r="D1214">
            <v>7.0236999999999998</v>
          </cell>
        </row>
        <row r="1215">
          <cell r="A1215" t="str">
            <v>001.17.08540</v>
          </cell>
          <cell r="B1215" t="str">
            <v>Manilha de ligação galvanizada de 3/8""""</v>
          </cell>
          <cell r="C1215" t="str">
            <v>UN</v>
          </cell>
          <cell r="D1215">
            <v>1.7737000000000001</v>
          </cell>
        </row>
        <row r="1216">
          <cell r="A1216" t="str">
            <v>001.17.08560</v>
          </cell>
          <cell r="B1216" t="str">
            <v>Manilha de barro vidrado de diâm. 12"""" x 0.60m</v>
          </cell>
          <cell r="C1216" t="str">
            <v>UN</v>
          </cell>
          <cell r="D1216">
            <v>19.278400000000001</v>
          </cell>
        </row>
        <row r="1217">
          <cell r="A1217" t="str">
            <v>001.17.08580</v>
          </cell>
          <cell r="B1217" t="str">
            <v>Sapatilha galvanizada 1/4""""</v>
          </cell>
          <cell r="C1217" t="str">
            <v>UN</v>
          </cell>
          <cell r="D1217">
            <v>1.2246999999999999</v>
          </cell>
        </row>
        <row r="1218">
          <cell r="A1218" t="str">
            <v>001.17.08600</v>
          </cell>
          <cell r="B1218" t="str">
            <v>Presilha galvanizada para cabo de aço galvanizado 1/4""""</v>
          </cell>
          <cell r="C1218" t="str">
            <v>UN</v>
          </cell>
          <cell r="D1218">
            <v>3.9737</v>
          </cell>
        </row>
        <row r="1219">
          <cell r="A1219" t="str">
            <v>001.17.08620</v>
          </cell>
          <cell r="B1219" t="str">
            <v>Abraçadeira para tubo de brasilit de diâm. 2"""" tipo para solda</v>
          </cell>
          <cell r="C1219" t="str">
            <v>UN</v>
          </cell>
          <cell r="D1219">
            <v>4.6653000000000002</v>
          </cell>
        </row>
        <row r="1220">
          <cell r="A1220" t="str">
            <v>001.17.08640</v>
          </cell>
          <cell r="B1220" t="str">
            <v>Abraçadeira para tubo de brasilit de diâm. 2"""" com rosca mecânica e porca</v>
          </cell>
          <cell r="C1220" t="str">
            <v>UN</v>
          </cell>
          <cell r="D1220">
            <v>5.5674000000000001</v>
          </cell>
        </row>
        <row r="1221">
          <cell r="A1221" t="str">
            <v>001.17.08660</v>
          </cell>
          <cell r="B1221" t="str">
            <v>Abraçadeira para tubo de brasilit de diâm. 2"""" para chumbar na parede</v>
          </cell>
          <cell r="C1221" t="str">
            <v>UN</v>
          </cell>
          <cell r="D1221">
            <v>4.8574000000000002</v>
          </cell>
        </row>
        <row r="1222">
          <cell r="A1222" t="str">
            <v>001.17.08680</v>
          </cell>
          <cell r="B1222" t="str">
            <v>Abraçadeira para tubo de brasilit de diâm. 2' com rosca soberba</v>
          </cell>
          <cell r="C1222" t="str">
            <v>UN</v>
          </cell>
          <cell r="D1222">
            <v>4.1536999999999997</v>
          </cell>
        </row>
        <row r="1223">
          <cell r="A1223" t="str">
            <v>001.17.08700</v>
          </cell>
          <cell r="B1223" t="str">
            <v>Braçadeira tipo simples para descida de cabo de cobre nú com roldana de porcelana para cabo 3/0 e 4/0 para mastro de diâm. 2"""" com 1 roldana</v>
          </cell>
          <cell r="C1223" t="str">
            <v>UN</v>
          </cell>
          <cell r="D1223">
            <v>5.8136999999999999</v>
          </cell>
        </row>
        <row r="1224">
          <cell r="A1224" t="str">
            <v>001.17.08720</v>
          </cell>
          <cell r="B1224" t="str">
            <v>Braçadeira tipo simples para descida de cabo de cobre nú com roldana de porcelana para cabo 3/0 e 4/0 para mastro de diâm. 2"""" com 2 roldana</v>
          </cell>
          <cell r="C1224" t="str">
            <v>UN</v>
          </cell>
          <cell r="D1224">
            <v>7.6237000000000004</v>
          </cell>
        </row>
        <row r="1225">
          <cell r="A1225" t="str">
            <v>001.17.08740</v>
          </cell>
          <cell r="B1225" t="str">
            <v>Braçadeira tipo simples para descida de cabo de cobre nú com roldana de porcelana para cabo 3/0 e 4/0 para mastro de diâm. 3"""" com 1 roldana</v>
          </cell>
          <cell r="C1225" t="str">
            <v>UN</v>
          </cell>
          <cell r="D1225">
            <v>9.0236999999999998</v>
          </cell>
        </row>
        <row r="1226">
          <cell r="A1226" t="str">
            <v>001.17.08760</v>
          </cell>
          <cell r="B1226" t="str">
            <v>Braçadeira tipo simples para descida de cabo de cobre nú com roldana de porcelana para cabo 3/0 e 4/0 para mastro de diâm. 3""""com 2 roldana</v>
          </cell>
          <cell r="C1226" t="str">
            <v>UN</v>
          </cell>
          <cell r="D1226">
            <v>11.0237</v>
          </cell>
        </row>
        <row r="1227">
          <cell r="A1227" t="str">
            <v>001.17.08780</v>
          </cell>
          <cell r="B1227" t="str">
            <v>Braçadeira tipo reforçada para descida de cabo de cobre nú com roldana de porcelana para cabo 3/0 e 4/0 para mastro de diâm. 2""""com 1 roldana</v>
          </cell>
          <cell r="C1227" t="str">
            <v>UN</v>
          </cell>
          <cell r="D1227">
            <v>6.4553000000000003</v>
          </cell>
        </row>
        <row r="1228">
          <cell r="A1228" t="str">
            <v>001.17.08800</v>
          </cell>
          <cell r="B1228" t="str">
            <v>Braçadeira tipo reforçada para descida de cabo de cobre nú com roldana de porcelana para cabo 3/0 e 4/0 para mastro de diâm. 2'com 2 roldana</v>
          </cell>
          <cell r="C1228" t="str">
            <v>UN</v>
          </cell>
          <cell r="D1228">
            <v>9.3253000000000004</v>
          </cell>
        </row>
        <row r="1229">
          <cell r="A1229" t="str">
            <v>001.17.08820</v>
          </cell>
          <cell r="B1229" t="str">
            <v>Braçadeira tipo reforçada para descida de cabo de cobre nú com roldana de porcelana para cabo 3/0 e 4/0 para mastro de diâm. 3"""" com 1 roldana</v>
          </cell>
          <cell r="C1229" t="str">
            <v>UN</v>
          </cell>
          <cell r="D1229">
            <v>9.5352999999999994</v>
          </cell>
        </row>
        <row r="1230">
          <cell r="A1230" t="str">
            <v>001.17.08840</v>
          </cell>
          <cell r="B1230" t="str">
            <v>Braçadeira tipo reforçada para descida de cabo de cobre nú com roldana de porcelana para cabo 3/0 e 4/0 para mastro de diâm. 3"""" com 2 roldana</v>
          </cell>
          <cell r="C1230" t="str">
            <v>UN</v>
          </cell>
          <cell r="D1230">
            <v>11.535299999999999</v>
          </cell>
        </row>
        <row r="1231">
          <cell r="A1231" t="str">
            <v>001.17.08860</v>
          </cell>
          <cell r="B1231" t="str">
            <v>Fornecimento e instalação de braçadeira de pvc com parafusos para fixação do cabo de aterramento</v>
          </cell>
          <cell r="C1231" t="str">
            <v>CJ</v>
          </cell>
          <cell r="D1231">
            <v>3.8210999999999999</v>
          </cell>
        </row>
        <row r="1232">
          <cell r="A1232" t="str">
            <v>001.17.08880</v>
          </cell>
          <cell r="B1232" t="str">
            <v>Braçadeira p/ 3 estais</v>
          </cell>
          <cell r="C1232" t="str">
            <v>CJ</v>
          </cell>
          <cell r="D1232">
            <v>89.138400000000004</v>
          </cell>
        </row>
        <row r="1233">
          <cell r="A1233" t="str">
            <v>001.17.08900</v>
          </cell>
          <cell r="B1233" t="str">
            <v>Suporte tipo simples para descida de cabo de cobre nú com roldana de porcelana com furo para cabo 3/0 e 4/0 liso para solda</v>
          </cell>
          <cell r="C1233" t="str">
            <v>UN</v>
          </cell>
          <cell r="D1233">
            <v>4.1913999999999998</v>
          </cell>
        </row>
        <row r="1234">
          <cell r="A1234" t="str">
            <v>001.17.08920</v>
          </cell>
          <cell r="B1234" t="str">
            <v>Suporte tipo simples para descida de cabo de cobre nú com roldana de porcelana com furo para cabo 3/0 e 4/0 com rosca meânica e porca</v>
          </cell>
          <cell r="C1234" t="str">
            <v>UN</v>
          </cell>
          <cell r="D1234">
            <v>5.5674000000000001</v>
          </cell>
        </row>
        <row r="1235">
          <cell r="A1235" t="str">
            <v>001.17.08940</v>
          </cell>
          <cell r="B1235" t="str">
            <v>Suporte tipo simples para descida de cabo de cobre nú com roldana de porcelana com furo para cabo 3/0 e 4/0 para chumbar na parede</v>
          </cell>
          <cell r="C1235" t="str">
            <v>UN</v>
          </cell>
          <cell r="D1235">
            <v>4.8574000000000002</v>
          </cell>
        </row>
        <row r="1236">
          <cell r="A1236" t="str">
            <v>001.17.08960</v>
          </cell>
          <cell r="B1236" t="str">
            <v>Suporte tipo simples para descida de cabo de cobre nú com roldana de porcelana com furo para cabo 3/0 e 4/0 com rosca soberba para madeira</v>
          </cell>
          <cell r="C1236" t="str">
            <v>UN</v>
          </cell>
          <cell r="D1236">
            <v>3.6674000000000002</v>
          </cell>
        </row>
        <row r="1237">
          <cell r="A1237" t="str">
            <v>001.17.08980</v>
          </cell>
          <cell r="B1237" t="str">
            <v>Suporte tipo simples para descida de cabo de cobre nú com roldana de porcelana com furo para cabo 3/0 e 4/0 para estrutura de telhado</v>
          </cell>
          <cell r="C1237" t="str">
            <v>UN</v>
          </cell>
          <cell r="D1237">
            <v>5.5473999999999997</v>
          </cell>
        </row>
        <row r="1238">
          <cell r="A1238" t="str">
            <v>001.17.09000</v>
          </cell>
          <cell r="B1238" t="str">
            <v>Suporte tipo reforçado para descida de cabo de cobre nú com roldana de porcelana com furo para cabo 3/0 e 4/0 liso para solda</v>
          </cell>
          <cell r="C1238" t="str">
            <v>UN</v>
          </cell>
          <cell r="D1238">
            <v>7.0385</v>
          </cell>
        </row>
        <row r="1239">
          <cell r="A1239" t="str">
            <v>001.17.09020</v>
          </cell>
          <cell r="B1239" t="str">
            <v>Suporte tipo reforçado para descida de cabo de cobre nú com roldana de porcelana com furo para cabo 3/0 e 4/0 com rosca meânica e porca</v>
          </cell>
          <cell r="C1239" t="str">
            <v>UN</v>
          </cell>
          <cell r="D1239">
            <v>6.8045</v>
          </cell>
        </row>
        <row r="1240">
          <cell r="A1240" t="str">
            <v>001.17.09040</v>
          </cell>
          <cell r="B1240" t="str">
            <v>Suporte tipo reforçado para descida de cabo de cobre nú com roldana de porcelana com furo para cabo 3/0 e 4/0 para chumbar na parede</v>
          </cell>
          <cell r="C1240" t="str">
            <v>UN</v>
          </cell>
          <cell r="D1240">
            <v>6.4645000000000001</v>
          </cell>
        </row>
        <row r="1241">
          <cell r="A1241" t="str">
            <v>001.17.09060</v>
          </cell>
          <cell r="B1241" t="str">
            <v>Suporte tipo reforçado para descida de cabo de cobre nú com roldana de porcelana com furo para cabo 3/0 e 4/0 com rosca soberba para madeira</v>
          </cell>
          <cell r="C1241" t="str">
            <v>UN</v>
          </cell>
          <cell r="D1241">
            <v>7.2244999999999999</v>
          </cell>
        </row>
        <row r="1242">
          <cell r="A1242" t="str">
            <v>001.17.09080</v>
          </cell>
          <cell r="B1242" t="str">
            <v>Suporte tipo reforçado para descida de cabo de cobre nú com roldana de porcelana com furo para cabo 3/0 e 4/0 para estrutura de telhado</v>
          </cell>
          <cell r="C1242" t="str">
            <v>UN</v>
          </cell>
          <cell r="D1242">
            <v>7.5945</v>
          </cell>
        </row>
        <row r="1243">
          <cell r="A1243" t="str">
            <v>001.17.09100</v>
          </cell>
          <cell r="B1243" t="str">
            <v>Suporte para fixação de para-raios em ferro cantoneira l 1 1/2""""x 1/2""""x 3/16"""" com comprimento de 2.00 m</v>
          </cell>
          <cell r="C1243" t="str">
            <v>PC</v>
          </cell>
          <cell r="D1243">
            <v>270.23660000000001</v>
          </cell>
        </row>
        <row r="1244">
          <cell r="A1244" t="str">
            <v>001.17.09120</v>
          </cell>
          <cell r="B1244" t="str">
            <v>Suporte para fixação de isoladores de pedestal em chapa de ferro</v>
          </cell>
          <cell r="C1244" t="str">
            <v>PC</v>
          </cell>
          <cell r="D1244">
            <v>62.236600000000003</v>
          </cell>
        </row>
        <row r="1245">
          <cell r="A1245" t="str">
            <v>001.17.09140</v>
          </cell>
          <cell r="B1245" t="str">
            <v>Suporte para fixacao de tc e tp em ferro cantoneira l de 1 1/2"""" x 1 1/2"""" x 3/16"""" soldados entre si (conf. det. da cemat)</v>
          </cell>
          <cell r="C1245" t="str">
            <v>PC</v>
          </cell>
          <cell r="D1245">
            <v>270.23660000000001</v>
          </cell>
        </row>
        <row r="1246">
          <cell r="A1246" t="str">
            <v>001.17.09160</v>
          </cell>
          <cell r="B1246" t="str">
            <v>Conjunto de bracadeira com quatro apoios e suportes fixos em cano galvanizado diâm. 1 pol inclusive pintura</v>
          </cell>
          <cell r="C1246" t="str">
            <v>CJ</v>
          </cell>
          <cell r="D1246">
            <v>116.8599</v>
          </cell>
        </row>
        <row r="1247">
          <cell r="A1247" t="str">
            <v>001.17.09180</v>
          </cell>
          <cell r="B1247" t="str">
            <v>Conector de cobre para haste de 5/8"""" ou 3/4"""" para cabo de cobre nú 3/0 e 4/0</v>
          </cell>
          <cell r="C1247" t="str">
            <v>UN</v>
          </cell>
          <cell r="D1247">
            <v>4.5137</v>
          </cell>
        </row>
        <row r="1248">
          <cell r="A1248" t="str">
            <v>001.17.09200</v>
          </cell>
          <cell r="B1248" t="str">
            <v>Conector bimetálico de um parafuso p/ cabo alumínio n. 2awg e cobre 16 mm2</v>
          </cell>
          <cell r="C1248" t="str">
            <v>PC</v>
          </cell>
          <cell r="D1248">
            <v>2.1036999999999999</v>
          </cell>
        </row>
        <row r="1249">
          <cell r="A1249" t="str">
            <v>001.17.09220</v>
          </cell>
          <cell r="B1249" t="str">
            <v>Conector tipo chapa-cabo</v>
          </cell>
          <cell r="C1249" t="str">
            <v>PC</v>
          </cell>
          <cell r="D1249">
            <v>2.2237</v>
          </cell>
        </row>
        <row r="1250">
          <cell r="A1250" t="str">
            <v>001.17.09240</v>
          </cell>
          <cell r="B1250" t="str">
            <v>Conector de ferro fundido tipo ccc para cabo numero 3/0 e 4/0</v>
          </cell>
          <cell r="C1250" t="str">
            <v>UN</v>
          </cell>
          <cell r="D1250">
            <v>4.5137</v>
          </cell>
        </row>
        <row r="1251">
          <cell r="A1251" t="str">
            <v>001.17.09260</v>
          </cell>
          <cell r="B1251" t="str">
            <v>Conetor para eletrodo de terra copperweld</v>
          </cell>
          <cell r="C1251" t="str">
            <v>UN</v>
          </cell>
          <cell r="D1251">
            <v>2.3136999999999999</v>
          </cell>
        </row>
        <row r="1252">
          <cell r="A1252" t="str">
            <v>001.17.09280</v>
          </cell>
          <cell r="B1252" t="str">
            <v>Eletrodos de terra completo</v>
          </cell>
          <cell r="C1252" t="str">
            <v>UN</v>
          </cell>
          <cell r="D1252">
            <v>134.54329999999999</v>
          </cell>
        </row>
        <row r="1253">
          <cell r="A1253" t="str">
            <v>001.17.09300</v>
          </cell>
          <cell r="B1253" t="str">
            <v>Eletrodo de terra copperweld 5/8"""" x 3 m</v>
          </cell>
          <cell r="C1253" t="str">
            <v>UN</v>
          </cell>
          <cell r="D1253">
            <v>17.278400000000001</v>
          </cell>
        </row>
        <row r="1254">
          <cell r="A1254" t="str">
            <v>001.17.09320</v>
          </cell>
          <cell r="B1254" t="str">
            <v>Haste de ferro galvanizado com suporte de fixacao pintura em tinta alumínio 3/4 pol x 3 m</v>
          </cell>
          <cell r="C1254" t="str">
            <v>UN</v>
          </cell>
          <cell r="D1254">
            <v>66.151499999999999</v>
          </cell>
        </row>
        <row r="1255">
          <cell r="A1255" t="str">
            <v>001.17.09340</v>
          </cell>
          <cell r="B1255" t="str">
            <v>Haste de cobre alta camada - 5/8"""" x 3,0 m</v>
          </cell>
          <cell r="C1255" t="str">
            <v>UN</v>
          </cell>
          <cell r="D1255">
            <v>21.118400000000001</v>
          </cell>
        </row>
        <row r="1256">
          <cell r="A1256" t="str">
            <v>001.17.09360</v>
          </cell>
          <cell r="B1256" t="str">
            <v>Fornecimento e instalação de haste terra seção em l de 2 40 m com conector e parafuso</v>
          </cell>
          <cell r="C1256" t="str">
            <v>UN</v>
          </cell>
          <cell r="D1256">
            <v>30.828399999999998</v>
          </cell>
        </row>
        <row r="1257">
          <cell r="A1257" t="str">
            <v>001.17.09380</v>
          </cell>
          <cell r="B1257" t="str">
            <v>Fornecimento e instalação de haste de ancira de 2.400 mm</v>
          </cell>
          <cell r="C1257" t="str">
            <v>UN</v>
          </cell>
          <cell r="D1257">
            <v>14.718400000000001</v>
          </cell>
        </row>
        <row r="1258">
          <cell r="A1258" t="str">
            <v>001.17.09400</v>
          </cell>
          <cell r="B1258" t="str">
            <v>Captor franklim c/ 4 pontas c/ h=350 mm em latão cromado</v>
          </cell>
          <cell r="C1258" t="str">
            <v>UN</v>
          </cell>
          <cell r="D1258">
            <v>32.186599999999999</v>
          </cell>
        </row>
        <row r="1259">
          <cell r="A1259" t="str">
            <v>001.17.09420</v>
          </cell>
          <cell r="B1259" t="str">
            <v>Captor franklim c/ 4 pontas c/ h=350 mm em aço inox</v>
          </cell>
          <cell r="C1259" t="str">
            <v>UN</v>
          </cell>
          <cell r="D1259">
            <v>32.186599999999999</v>
          </cell>
        </row>
        <row r="1260">
          <cell r="A1260" t="str">
            <v>001.17.09440</v>
          </cell>
          <cell r="B1260" t="str">
            <v>Terminal aéreo (gaiola faraday)</v>
          </cell>
          <cell r="C1260" t="str">
            <v>UN</v>
          </cell>
          <cell r="D1260">
            <v>14.1266</v>
          </cell>
        </row>
        <row r="1261">
          <cell r="A1261" t="str">
            <v>001.17.09460</v>
          </cell>
          <cell r="B1261" t="str">
            <v>Base p/ mastro de aço galvanizado com diâm. 2""""</v>
          </cell>
          <cell r="C1261" t="str">
            <v>UN</v>
          </cell>
          <cell r="D1261">
            <v>30.276599999999998</v>
          </cell>
        </row>
        <row r="1262">
          <cell r="A1262" t="str">
            <v>001.17.09480</v>
          </cell>
          <cell r="B1262" t="str">
            <v>Relee fotoelétrico da iluminatic rm 74 n para comando automático de iluminação</v>
          </cell>
          <cell r="C1262" t="str">
            <v>UN</v>
          </cell>
          <cell r="D1262">
            <v>20.698399999999999</v>
          </cell>
        </row>
        <row r="1263">
          <cell r="A1263" t="str">
            <v>001.17.09500</v>
          </cell>
          <cell r="B1263" t="str">
            <v>Aparelho simples luz obstáculo para sinalização corpo em alumínio fundido incorrosível globo de vidro cristal neutro térmico extra temperado pigmentado  em vermelho com uma lâmpada de 60 w/127v com rele fotoelétrico, haste em</v>
          </cell>
          <cell r="C1263" t="str">
            <v>CJ</v>
          </cell>
          <cell r="D1263">
            <v>110.3092</v>
          </cell>
        </row>
        <row r="1264">
          <cell r="A1264" t="str">
            <v>001.17.09520</v>
          </cell>
          <cell r="B1264" t="str">
            <v>Aparelho duplo de luz  obstáculo para sinalização corpo em alumínio fundido incorrosível corpo de vidro cristal neutro térmico extra temperado pigmentado em vermelho com duas lâmpadas de 60w127v com rele foto-elétrico, haste</v>
          </cell>
          <cell r="C1264" t="str">
            <v>CJ</v>
          </cell>
          <cell r="D1264">
            <v>110.3092</v>
          </cell>
        </row>
        <row r="1265">
          <cell r="A1265" t="str">
            <v>001.17.09540</v>
          </cell>
          <cell r="B1265" t="str">
            <v>Mastro simples em aço galv. de diam. 2"""" c/ luva de red.para 3/4 polcom 3 metros</v>
          </cell>
          <cell r="C1265" t="str">
            <v>CJ</v>
          </cell>
          <cell r="D1265">
            <v>80.1066</v>
          </cell>
        </row>
        <row r="1266">
          <cell r="A1266" t="str">
            <v>001.17.09560</v>
          </cell>
          <cell r="B1266" t="str">
            <v>Mastro simples em aço galv. de diam. 2"""" c/ luva de red.para 3/4 pol com 6 metros</v>
          </cell>
          <cell r="C1266" t="str">
            <v>CJ</v>
          </cell>
          <cell r="D1266">
            <v>155.11510000000001</v>
          </cell>
        </row>
        <row r="1267">
          <cell r="A1267" t="str">
            <v>001.17.09580</v>
          </cell>
          <cell r="B1267" t="str">
            <v>Execução de caixa de concreto 40x40x60cm com tampa de concreto armado</v>
          </cell>
          <cell r="C1267" t="str">
            <v>UN</v>
          </cell>
          <cell r="D1267">
            <v>49.1768</v>
          </cell>
        </row>
        <row r="1268">
          <cell r="A1268" t="str">
            <v>001.17.09600</v>
          </cell>
          <cell r="B1268" t="str">
            <v>Execução de solda exotermica para cordoalha de cobre ou cabo de cobre - 35.00 mm2</v>
          </cell>
          <cell r="C1268" t="str">
            <v>UN</v>
          </cell>
          <cell r="D1268">
            <v>8.6564999999999994</v>
          </cell>
        </row>
        <row r="1269">
          <cell r="A1269" t="str">
            <v>001.17.09620</v>
          </cell>
          <cell r="B1269" t="str">
            <v>Fornecimento e instalação de extintor de incendio de co2 - 6 kg</v>
          </cell>
          <cell r="C1269" t="str">
            <v>UN</v>
          </cell>
          <cell r="D1269">
            <v>178</v>
          </cell>
        </row>
        <row r="1270">
          <cell r="A1270" t="str">
            <v>001.17.09640</v>
          </cell>
          <cell r="B1270" t="str">
            <v>Conjunto motor bomba centrífuga trifásica 50 a 60 hz para sucção até 6m pot. 1/2 hp</v>
          </cell>
          <cell r="C1270" t="str">
            <v>CJ</v>
          </cell>
          <cell r="D1270">
            <v>288.87720000000002</v>
          </cell>
        </row>
        <row r="1271">
          <cell r="A1271" t="str">
            <v>001.17.09660</v>
          </cell>
          <cell r="B1271" t="str">
            <v>Conjunto motor bomba centrífuga trifásica 50 a 60 hz para sucção até 6m pot. 3/4 hp</v>
          </cell>
          <cell r="C1271" t="str">
            <v>CJ</v>
          </cell>
          <cell r="D1271">
            <v>299.87720000000002</v>
          </cell>
        </row>
        <row r="1272">
          <cell r="A1272" t="str">
            <v>001.17.09680</v>
          </cell>
          <cell r="B1272" t="str">
            <v>Conjunto motor bomba centrífuga trifásica 50 a 60 hz para sucção até 6m pot. 1 hp</v>
          </cell>
          <cell r="C1272" t="str">
            <v>CJ</v>
          </cell>
          <cell r="D1272">
            <v>389.79700000000003</v>
          </cell>
        </row>
        <row r="1273">
          <cell r="A1273" t="str">
            <v>001.17.09700</v>
          </cell>
          <cell r="B1273" t="str">
            <v>Conjunto motor bomba centrífuga trifásica 50 a 60 hz para sucção até 6m pot. 1 1/2"""" hp</v>
          </cell>
          <cell r="C1273" t="str">
            <v>CJ</v>
          </cell>
          <cell r="D1273">
            <v>466.79700000000003</v>
          </cell>
        </row>
        <row r="1274">
          <cell r="A1274" t="str">
            <v>001.17.09720</v>
          </cell>
          <cell r="B1274" t="str">
            <v>Conjunto motor bomba centrífuga trifásica 50 a 60 hz para sucção até 6m pot. 2"""" hp</v>
          </cell>
          <cell r="C1274" t="str">
            <v>CJ</v>
          </cell>
          <cell r="D1274">
            <v>499.7165</v>
          </cell>
        </row>
        <row r="1275">
          <cell r="A1275" t="str">
            <v>001.17.09740</v>
          </cell>
          <cell r="B1275" t="str">
            <v>Conjunto motor bomba centrifuga monoestagio com bocais flangeados - cf-7 mark ou similar - 03 cv</v>
          </cell>
          <cell r="C1275" t="str">
            <v>UN</v>
          </cell>
          <cell r="D1275">
            <v>276.7165</v>
          </cell>
        </row>
        <row r="1276">
          <cell r="A1276" t="str">
            <v>001.17.09760</v>
          </cell>
          <cell r="B1276" t="str">
            <v>Execução de caixa de passagem de concreto de 5 cm espessura e tampa de concreto impermeabilizada de 30.00 x 30.00 x 30.00 cm</v>
          </cell>
          <cell r="C1276" t="str">
            <v>CJ</v>
          </cell>
          <cell r="D1276">
            <v>29.3004</v>
          </cell>
        </row>
        <row r="1277">
          <cell r="A1277" t="str">
            <v>001.17.09780</v>
          </cell>
          <cell r="B1277" t="str">
            <v>Execução de caixa de passagem de concreto de 5 cm espessura e tampa de concreto impermeabilizada de 30.00 x 30.00 x 40.00 cm</v>
          </cell>
          <cell r="C1277" t="str">
            <v>CJ</v>
          </cell>
          <cell r="D1277">
            <v>33.349299999999999</v>
          </cell>
        </row>
        <row r="1278">
          <cell r="A1278" t="str">
            <v>001.17.09800</v>
          </cell>
          <cell r="B1278" t="str">
            <v>Execução de caixa de passagem de concreto de 5 cm espessura e tampa de concreto impermeabilizada de 40.00 x 40.00 x 40.00 cm</v>
          </cell>
          <cell r="C1278" t="str">
            <v>CJ</v>
          </cell>
          <cell r="D1278">
            <v>49.288800000000002</v>
          </cell>
        </row>
        <row r="1279">
          <cell r="A1279" t="str">
            <v>001.17.09820</v>
          </cell>
          <cell r="B1279" t="str">
            <v>Execução de caixa de passagem de concreto de 5 cm espessura e tampa de concreto impermeabilizada de 40.00 x 40.00 x 50.00 cm</v>
          </cell>
          <cell r="C1279" t="str">
            <v>CJ</v>
          </cell>
          <cell r="D1279">
            <v>56.219700000000003</v>
          </cell>
        </row>
        <row r="1280">
          <cell r="A1280" t="str">
            <v>001.17.09840</v>
          </cell>
          <cell r="B1280" t="str">
            <v>Execução de caixa de passagem de concreto de 5 cm espessura e tampa de concreto impermeabilizada de 50.00 x 50.00 x 50.00 cm</v>
          </cell>
          <cell r="C1280" t="str">
            <v>CJ</v>
          </cell>
          <cell r="D1280">
            <v>74.485900000000001</v>
          </cell>
        </row>
        <row r="1281">
          <cell r="A1281" t="str">
            <v>001.17.09860</v>
          </cell>
          <cell r="B1281" t="str">
            <v>Execução de caixa de passagem de concreto de 5 cm espessura e tampa de concreto impermeabilizada de 50.00 x 50.00 x 60.00 cm</v>
          </cell>
          <cell r="C1281" t="str">
            <v>CJ</v>
          </cell>
          <cell r="D1281">
            <v>83.245699999999999</v>
          </cell>
        </row>
        <row r="1282">
          <cell r="A1282" t="str">
            <v>001.17.09880</v>
          </cell>
          <cell r="B1282" t="str">
            <v>Execução de caixa de passagem de concreto de 5 cm espessura e tampa de concreto impermeabilizada de 60.00 x 60.00 x 60.00 cm</v>
          </cell>
          <cell r="C1282" t="str">
            <v>CJ</v>
          </cell>
          <cell r="D1282">
            <v>105.46429999999999</v>
          </cell>
        </row>
        <row r="1283">
          <cell r="A1283" t="str">
            <v>001.17.09900</v>
          </cell>
          <cell r="B1283" t="str">
            <v>Execução de caixa de passagem de concreto de 5 cm espessura e tampa de concreto impermeabilizada de 80.00 x 80.00 x 80.00 cm</v>
          </cell>
          <cell r="C1283" t="str">
            <v>CJ</v>
          </cell>
          <cell r="D1283">
            <v>184.3571</v>
          </cell>
        </row>
        <row r="1284">
          <cell r="A1284" t="str">
            <v>001.17.09920</v>
          </cell>
          <cell r="B1284" t="str">
            <v>Execução de caixa de passagem de concreto de 5 cm espessura e tampa de concreto impermeabilizada de 80.00 x 80.00 x 100.00 cm</v>
          </cell>
          <cell r="C1284" t="str">
            <v>CJ</v>
          </cell>
          <cell r="D1284">
            <v>213.93610000000001</v>
          </cell>
        </row>
        <row r="1285">
          <cell r="A1285" t="str">
            <v>001.17.09940</v>
          </cell>
          <cell r="B1285" t="str">
            <v>Execução de caixa de passagem de alvenaria de 1/2 vez c/ tampa de concreto impermeabilizada 30.00 x 30.00 x 30.00 cm</v>
          </cell>
          <cell r="C1285" t="str">
            <v>CJ</v>
          </cell>
          <cell r="D1285">
            <v>41.578899999999997</v>
          </cell>
        </row>
        <row r="1286">
          <cell r="A1286" t="str">
            <v>001.17.09960</v>
          </cell>
          <cell r="B1286" t="str">
            <v>Execução de caixa de passagem de alvenaria de 1/2 vez c/ tampa de concreto impermeabilizada 30.00 x 30.00 x 40.00 cm</v>
          </cell>
          <cell r="C1286" t="str">
            <v>CJ</v>
          </cell>
          <cell r="D1286">
            <v>48.521999999999998</v>
          </cell>
        </row>
        <row r="1287">
          <cell r="A1287" t="str">
            <v>001.17.09980</v>
          </cell>
          <cell r="B1287" t="str">
            <v>Execução de caixa de passagem de alvenaria de 1/2 vez c/ tampa de concreto impermeabilizada 40.00 x 40.00 x 40.00 cm</v>
          </cell>
          <cell r="C1287" t="str">
            <v>CJ</v>
          </cell>
          <cell r="D1287">
            <v>60.3523</v>
          </cell>
        </row>
        <row r="1288">
          <cell r="A1288" t="str">
            <v>001.17.10000</v>
          </cell>
          <cell r="B1288" t="str">
            <v>Execução de caixa de passagem de alvenaria de 1/2 vez c/ tampa de concreto impermeabilizada 40.00 x 40.00 x 50.00 cm</v>
          </cell>
          <cell r="C1288" t="str">
            <v>CJ</v>
          </cell>
          <cell r="D1288">
            <v>71.249200000000002</v>
          </cell>
        </row>
        <row r="1289">
          <cell r="A1289" t="str">
            <v>001.17.10020</v>
          </cell>
          <cell r="B1289" t="str">
            <v>Execução de caixa de passagem de alvenaria de 1/2 vez c/ tampa de concreto impermeabiliada 50.00 x 50.00 x 50.00 cm</v>
          </cell>
          <cell r="C1289" t="str">
            <v>CJ</v>
          </cell>
          <cell r="D1289">
            <v>88.053899999999999</v>
          </cell>
        </row>
        <row r="1290">
          <cell r="A1290" t="str">
            <v>001.17.10040</v>
          </cell>
          <cell r="B1290" t="str">
            <v>Exeucução de caixa de passagem de alvenaria de 1/2 vez c/ tampa de concreto impermeabilizada 50.00 x 50.00 x 60.0 cm</v>
          </cell>
          <cell r="C1290" t="str">
            <v>CJ</v>
          </cell>
          <cell r="D1290">
            <v>98.055300000000003</v>
          </cell>
        </row>
        <row r="1291">
          <cell r="A1291" t="str">
            <v>001.17.10060</v>
          </cell>
          <cell r="B1291" t="str">
            <v>Execuçãoo de caixa de passagem de alvenaria de 1/2 vez c/ tampa de concreto impermeabilizada 60.00 x 60.00 x 60.00 cm</v>
          </cell>
          <cell r="C1291" t="str">
            <v>CJ</v>
          </cell>
          <cell r="D1291">
            <v>119.91970000000001</v>
          </cell>
        </row>
        <row r="1292">
          <cell r="A1292" t="str">
            <v>001.17.10080</v>
          </cell>
          <cell r="B1292" t="str">
            <v>Execução de caixa de passagem de alvenaria de 1/2 vez c/ tampa de concreto impermeabilizada 80.00 x 80.00 x 80.00 cm</v>
          </cell>
          <cell r="C1292" t="str">
            <v>CJ</v>
          </cell>
          <cell r="D1292">
            <v>197.34119999999999</v>
          </cell>
        </row>
        <row r="1293">
          <cell r="A1293" t="str">
            <v>001.17.10100</v>
          </cell>
          <cell r="B1293" t="str">
            <v>Execução de caixa de passagem de alvenaria de 1/2 vez c/ tampa de concreto impermeabilizada 80.00 x 80.00 x 100.00 cm</v>
          </cell>
          <cell r="C1293" t="str">
            <v>CJ</v>
          </cell>
          <cell r="D1293">
            <v>231.9402</v>
          </cell>
        </row>
        <row r="1294">
          <cell r="A1294" t="str">
            <v>001.17.10120</v>
          </cell>
          <cell r="B1294" t="str">
            <v>Fornecimento e instalação de placa de advertência com os dizeres """"perigo de morte alta tensão""""</v>
          </cell>
          <cell r="C1294" t="str">
            <v>PC</v>
          </cell>
          <cell r="D1294">
            <v>36.118400000000001</v>
          </cell>
        </row>
        <row r="1295">
          <cell r="A1295" t="str">
            <v>001.17.10140</v>
          </cell>
          <cell r="B1295" t="str">
            <v>Fornecimento e instalação de arame de aço galvanizado nº 12bwg (48g/m)</v>
          </cell>
          <cell r="C1295" t="str">
            <v>KG</v>
          </cell>
          <cell r="D1295">
            <v>6.7171000000000003</v>
          </cell>
        </row>
        <row r="1296">
          <cell r="A1296" t="str">
            <v>001.17.10160</v>
          </cell>
          <cell r="B1296" t="str">
            <v>Fornecimento e instalação de arame de aço galvanizado nº 14bwg (27 2g/m)</v>
          </cell>
          <cell r="C1296" t="str">
            <v>KG</v>
          </cell>
          <cell r="D1296">
            <v>8.3536000000000001</v>
          </cell>
        </row>
        <row r="1297">
          <cell r="A1297" t="str">
            <v>001.17.10180</v>
          </cell>
          <cell r="B1297" t="str">
            <v>Fornecimento e instalação de arame de aço galvanizado nº 16bwg (16 8g/m)</v>
          </cell>
          <cell r="C1297" t="str">
            <v>KG</v>
          </cell>
          <cell r="D1297">
            <v>6.6536</v>
          </cell>
        </row>
        <row r="1298">
          <cell r="A1298" t="str">
            <v>001.17.10200</v>
          </cell>
          <cell r="B1298" t="str">
            <v>Fornecimento e instalação de fio de alumínio recozido para amarração nº. 6 awg</v>
          </cell>
          <cell r="C1298" t="str">
            <v>KG</v>
          </cell>
          <cell r="D1298">
            <v>27.3766</v>
          </cell>
        </row>
        <row r="1299">
          <cell r="A1299" t="str">
            <v>001.17.10220</v>
          </cell>
          <cell r="B1299" t="str">
            <v>Fornecimento e instalação de fio de alumínio recozido para amarração nº. 4 awg</v>
          </cell>
          <cell r="C1299" t="str">
            <v>KG</v>
          </cell>
          <cell r="D1299">
            <v>24.319299999999998</v>
          </cell>
        </row>
        <row r="1300">
          <cell r="A1300" t="str">
            <v>001.17.10240</v>
          </cell>
          <cell r="B1300" t="str">
            <v>Fornecimento e instalação de cabo de alumínio nú classe 15 kv m 4 awg - ca</v>
          </cell>
          <cell r="C1300" t="str">
            <v>ML</v>
          </cell>
          <cell r="D1300">
            <v>2.0459999999999998</v>
          </cell>
        </row>
        <row r="1301">
          <cell r="A1301" t="str">
            <v>001.17.10260</v>
          </cell>
          <cell r="B1301" t="str">
            <v>Fornecimento e instalação de cabo de alumínio nú classe 15 kv nº. 2 caa</v>
          </cell>
          <cell r="C1301" t="str">
            <v>KG</v>
          </cell>
          <cell r="D1301">
            <v>16.633400000000002</v>
          </cell>
        </row>
        <row r="1302">
          <cell r="A1302" t="str">
            <v>001.17.10280</v>
          </cell>
          <cell r="B1302" t="str">
            <v>Fornecimento e instalação de cabo de alumínio nú classe 15 kv nº. 2 ca</v>
          </cell>
          <cell r="C1302" t="str">
            <v>KG</v>
          </cell>
          <cell r="D1302">
            <v>12.877599999999999</v>
          </cell>
        </row>
        <row r="1303">
          <cell r="A1303" t="str">
            <v>001.17.10300</v>
          </cell>
          <cell r="B1303" t="str">
            <v>Fornecimento e instalação de cabo de alumínio nú classe 15 kv nº. 1/0 ca</v>
          </cell>
          <cell r="C1303" t="str">
            <v>KG</v>
          </cell>
          <cell r="D1303">
            <v>13.0825</v>
          </cell>
        </row>
        <row r="1304">
          <cell r="A1304" t="str">
            <v>001.17.10320</v>
          </cell>
          <cell r="B1304" t="str">
            <v>Cabo de aço galvanizado 1/4""""</v>
          </cell>
          <cell r="C1304" t="str">
            <v>ML</v>
          </cell>
          <cell r="D1304">
            <v>0.80220000000000002</v>
          </cell>
        </row>
        <row r="1305">
          <cell r="A1305" t="str">
            <v>001.17.10340</v>
          </cell>
          <cell r="B1305" t="str">
            <v>Fornecimento e instalação de cabo de aço 6.4mm 1/4""""</v>
          </cell>
          <cell r="C1305" t="str">
            <v>ML</v>
          </cell>
          <cell r="D1305">
            <v>3.1667999999999998</v>
          </cell>
        </row>
        <row r="1306">
          <cell r="A1306" t="str">
            <v>001.17.10360</v>
          </cell>
          <cell r="B1306" t="str">
            <v>Esticador galvanizado de diâm. 1/2""""</v>
          </cell>
          <cell r="C1306" t="str">
            <v>UN</v>
          </cell>
          <cell r="D1306">
            <v>13.035299999999999</v>
          </cell>
        </row>
        <row r="1307">
          <cell r="A1307" t="str">
            <v>001.17.10380</v>
          </cell>
          <cell r="B1307" t="str">
            <v>Fornecimento e instalação de fita de alumínio para proteção de 1 x 10 mm</v>
          </cell>
          <cell r="C1307" t="str">
            <v>KG</v>
          </cell>
          <cell r="D1307">
            <v>34.315100000000001</v>
          </cell>
        </row>
        <row r="1308">
          <cell r="A1308" t="str">
            <v>001.17.10400</v>
          </cell>
          <cell r="B1308" t="str">
            <v>Fornecimento e instalação de chave blindada tripolar 250v 30 amp/250v</v>
          </cell>
          <cell r="C1308" t="str">
            <v>UN</v>
          </cell>
          <cell r="D1308">
            <v>79.3245</v>
          </cell>
        </row>
        <row r="1309">
          <cell r="A1309" t="str">
            <v>001.17.10420</v>
          </cell>
          <cell r="B1309" t="str">
            <v>Fornecimento e instalação de chave blindada tripolar 60 amp/250v</v>
          </cell>
          <cell r="C1309" t="str">
            <v>UN</v>
          </cell>
          <cell r="D1309">
            <v>168.46209999999999</v>
          </cell>
        </row>
        <row r="1310">
          <cell r="A1310" t="str">
            <v>001.17.10440</v>
          </cell>
          <cell r="B1310" t="str">
            <v>Fornecimento e instalação de chave blindada tripolar 100 amp/250v</v>
          </cell>
          <cell r="C1310" t="str">
            <v>UN</v>
          </cell>
          <cell r="D1310">
            <v>238.1893</v>
          </cell>
        </row>
        <row r="1311">
          <cell r="A1311" t="str">
            <v>001.17.10460</v>
          </cell>
          <cell r="B1311" t="str">
            <v>Fornecimento e instalação de chave magnética trifásica blindada para fixar em poste 90a/600v</v>
          </cell>
          <cell r="C1311" t="str">
            <v>UN</v>
          </cell>
          <cell r="D1311">
            <v>495.35509999999999</v>
          </cell>
        </row>
        <row r="1312">
          <cell r="A1312" t="str">
            <v>001.17.10480</v>
          </cell>
          <cell r="B1312" t="str">
            <v>Fornecimento e instalação de chave blindada tripolar 400amp/500v p/ unidade</v>
          </cell>
          <cell r="C1312" t="str">
            <v>UN</v>
          </cell>
          <cell r="D1312">
            <v>778.28399999999999</v>
          </cell>
        </row>
        <row r="1313">
          <cell r="A1313" t="str">
            <v>001.17.10500</v>
          </cell>
          <cell r="B1313" t="str">
            <v>Fornecimento e instalação de chave blindada tripolar 600amp/500v p/ unidade</v>
          </cell>
          <cell r="C1313" t="str">
            <v>UN</v>
          </cell>
          <cell r="D1313">
            <v>1188.8212000000001</v>
          </cell>
        </row>
        <row r="1314">
          <cell r="A1314" t="str">
            <v>001.17.10520</v>
          </cell>
          <cell r="B1314" t="str">
            <v>Fornecimento e instalação de chave blindada tripolar 60a/500v p/ unidade</v>
          </cell>
          <cell r="C1314" t="str">
            <v>UN</v>
          </cell>
          <cell r="D1314">
            <v>74.516599999999997</v>
          </cell>
        </row>
        <row r="1315">
          <cell r="A1315" t="str">
            <v>001.17.10540</v>
          </cell>
          <cell r="B1315" t="str">
            <v>Fornecimento e instalação de chave blindada triplar 125amp/500v p/ unidade</v>
          </cell>
          <cell r="C1315" t="str">
            <v>CJ</v>
          </cell>
          <cell r="D1315">
            <v>373.57929999999999</v>
          </cell>
        </row>
        <row r="1316">
          <cell r="A1316" t="str">
            <v>001.17.10560</v>
          </cell>
          <cell r="B1316" t="str">
            <v>Fornecimento e instalação de chave magnética guarda motor tripolar s/ botoeira 60hz/220v de 10a</v>
          </cell>
          <cell r="C1316" t="str">
            <v>UN</v>
          </cell>
          <cell r="D1316">
            <v>90.398399999999995</v>
          </cell>
        </row>
        <row r="1317">
          <cell r="A1317" t="str">
            <v>001.17.10580</v>
          </cell>
          <cell r="B1317" t="str">
            <v>Fornecimento e instalação de chave magnética guarda motor tripolar s/ botoeira 60hz/220v de 16 a</v>
          </cell>
          <cell r="C1317" t="str">
            <v>UN</v>
          </cell>
          <cell r="D1317">
            <v>141.55840000000001</v>
          </cell>
        </row>
        <row r="1318">
          <cell r="A1318" t="str">
            <v>001.17.10600</v>
          </cell>
          <cell r="B1318" t="str">
            <v>Fornecimento e instalação de chave magnética guarda motor tripolar s/ botoeira 60hz/220v de 32 a</v>
          </cell>
          <cell r="C1318" t="str">
            <v>UN</v>
          </cell>
          <cell r="D1318">
            <v>226.83840000000001</v>
          </cell>
        </row>
        <row r="1319">
          <cell r="A1319" t="str">
            <v>001.17.10620</v>
          </cell>
          <cell r="B1319" t="str">
            <v>Fornecimento e instalação de chave de reversão 30 amp/250v 60 hz com 3 pólos de entrada e 6 pólos de saída</v>
          </cell>
          <cell r="C1319" t="str">
            <v>UN</v>
          </cell>
          <cell r="D1319">
            <v>24.7684</v>
          </cell>
        </row>
        <row r="1320">
          <cell r="A1320" t="str">
            <v>001.17.10640</v>
          </cell>
          <cell r="B1320" t="str">
            <v>Fornecimento e instalação de chave bóia automática unipolar</v>
          </cell>
          <cell r="C1320" t="str">
            <v>UN</v>
          </cell>
          <cell r="D1320">
            <v>28.236599999999999</v>
          </cell>
        </row>
        <row r="1321">
          <cell r="A1321" t="str">
            <v>001.17.10660</v>
          </cell>
          <cell r="B1321" t="str">
            <v>Fornecimento e instalação de chave bóia automática bipolar</v>
          </cell>
          <cell r="C1321" t="str">
            <v>UN</v>
          </cell>
          <cell r="D1321">
            <v>40.3551</v>
          </cell>
        </row>
        <row r="1322">
          <cell r="A1322" t="str">
            <v>001.17.10680</v>
          </cell>
          <cell r="B1322" t="str">
            <v>Fornecimento e instalação de chave faca unipolar com acessórios de fixação 200amp/15kv</v>
          </cell>
          <cell r="C1322" t="str">
            <v>UN</v>
          </cell>
          <cell r="D1322">
            <v>223.0711</v>
          </cell>
        </row>
        <row r="1323">
          <cell r="A1323" t="str">
            <v>001.17.10700</v>
          </cell>
          <cell r="B1323" t="str">
            <v>Fornecimento e instalação de chave faca unipolar com acessórios de fixação 400amp/15kv</v>
          </cell>
          <cell r="C1323" t="str">
            <v>UN</v>
          </cell>
          <cell r="D1323">
            <v>115.11839999999999</v>
          </cell>
        </row>
        <row r="1324">
          <cell r="A1324" t="str">
            <v>001.17.10720</v>
          </cell>
          <cell r="B1324" t="str">
            <v>Fornecimento e instalação de chave corta circuito irup 1200 amp da porter p/ peça 50amp/15kv</v>
          </cell>
          <cell r="C1324" t="str">
            <v>UN</v>
          </cell>
          <cell r="D1324">
            <v>97.165599999999998</v>
          </cell>
        </row>
        <row r="1325">
          <cell r="A1325" t="str">
            <v>001.17.10740</v>
          </cell>
          <cell r="B1325" t="str">
            <v>Fornecimento e instalação de chave fusível indicador 100 a / 15 kv c/ elo 54</v>
          </cell>
          <cell r="C1325" t="str">
            <v>UN</v>
          </cell>
          <cell r="D1325">
            <v>97.165599999999998</v>
          </cell>
        </row>
        <row r="1326">
          <cell r="A1326" t="str">
            <v>001.17.10760</v>
          </cell>
          <cell r="B1326" t="str">
            <v>Fornecimento e instalação de chave fusivel distr. 10.000 a - 15 kv tipo xs c/ ferragens</v>
          </cell>
          <cell r="C1326" t="str">
            <v>CJ</v>
          </cell>
          <cell r="D1326">
            <v>167.7833</v>
          </cell>
        </row>
        <row r="1327">
          <cell r="A1327" t="str">
            <v>001.17.10780</v>
          </cell>
          <cell r="B1327" t="str">
            <v>Fornecimento e instalação de chave tipo faca com fusível base de ardosia 250v 3x30amp</v>
          </cell>
          <cell r="C1327" t="str">
            <v>UN</v>
          </cell>
          <cell r="D1327">
            <v>47.234499999999997</v>
          </cell>
        </row>
        <row r="1328">
          <cell r="A1328" t="str">
            <v>001.17.10800</v>
          </cell>
          <cell r="B1328" t="str">
            <v>Fornecimento e instalação de chave tipo faca com fusível base de ardósia 250v 3x60amp</v>
          </cell>
          <cell r="C1328" t="str">
            <v>UN</v>
          </cell>
          <cell r="D1328">
            <v>48.112099999999998</v>
          </cell>
        </row>
        <row r="1329">
          <cell r="A1329" t="str">
            <v>001.17.10820</v>
          </cell>
          <cell r="B1329" t="str">
            <v>Fornecimento e instalação de chave tipo faca com fusível base de ardósia 250v 3x100amp</v>
          </cell>
          <cell r="C1329" t="str">
            <v>UN</v>
          </cell>
          <cell r="D1329">
            <v>56.4893</v>
          </cell>
        </row>
        <row r="1330">
          <cell r="A1330" t="str">
            <v>001.17.10840</v>
          </cell>
          <cell r="B1330" t="str">
            <v>Fornecimento e instalação de chave tipo faca com fusível base de ardósia 250v 3x200amp</v>
          </cell>
          <cell r="C1330" t="str">
            <v>UN</v>
          </cell>
          <cell r="D1330">
            <v>70.146600000000007</v>
          </cell>
        </row>
        <row r="1331">
          <cell r="A1331" t="str">
            <v>001.17.10860</v>
          </cell>
          <cell r="B1331" t="str">
            <v>Fornecimento e instalação de chave fusível - 15 kv de 3 x 300 a</v>
          </cell>
          <cell r="C1331" t="str">
            <v>UN</v>
          </cell>
          <cell r="D1331">
            <v>89.236599999999996</v>
          </cell>
        </row>
        <row r="1332">
          <cell r="A1332" t="str">
            <v>001.17.10880</v>
          </cell>
          <cell r="B1332" t="str">
            <v>Fornecimento e instalação de chave chave seccionadora tripolar comando simultâneo aberto, abertura em carga, tensão nominal de 500 v, corrente nominal 200a/600v</v>
          </cell>
          <cell r="C1332" t="str">
            <v>UN</v>
          </cell>
          <cell r="D1332">
            <v>600.23659999999995</v>
          </cell>
        </row>
        <row r="1333">
          <cell r="A1333" t="str">
            <v>001.17.10900</v>
          </cell>
          <cell r="B1333" t="str">
            <v>Fornecimento e instalação de chave de comando de proteção para iluminação 2x60 w</v>
          </cell>
          <cell r="C1333" t="str">
            <v>UN</v>
          </cell>
          <cell r="D1333">
            <v>390.11840000000001</v>
          </cell>
        </row>
        <row r="1334">
          <cell r="A1334" t="str">
            <v>001.17.10920</v>
          </cell>
          <cell r="B1334" t="str">
            <v>Fornecimento e instalação de chave seccionadora tripolar classe 15kv nbc 95kv, ação simultanêa nas três fases com alavanca de manobra com suporte metálico para montagem e fixação</v>
          </cell>
          <cell r="C1334" t="str">
            <v>CJ</v>
          </cell>
          <cell r="D1334">
            <v>520.16560000000004</v>
          </cell>
        </row>
        <row r="1335">
          <cell r="A1335" t="str">
            <v>001.17.10940</v>
          </cell>
          <cell r="B1335" t="str">
            <v>Fornecimento e instalação de fusível nh 63amp</v>
          </cell>
          <cell r="C1335" t="str">
            <v>UN</v>
          </cell>
          <cell r="D1335">
            <v>14.733700000000001</v>
          </cell>
        </row>
        <row r="1336">
          <cell r="A1336" t="str">
            <v>001.17.10960</v>
          </cell>
          <cell r="B1336" t="str">
            <v>Fornecimento e instalação de fusível nh 100amp</v>
          </cell>
          <cell r="C1336" t="str">
            <v>UN</v>
          </cell>
          <cell r="D1336">
            <v>14.733700000000001</v>
          </cell>
        </row>
        <row r="1337">
          <cell r="A1337" t="str">
            <v>001.17.10980</v>
          </cell>
          <cell r="B1337" t="str">
            <v>Fornecimento e instalação de fusível nh 160amp</v>
          </cell>
          <cell r="C1337" t="str">
            <v>UN</v>
          </cell>
          <cell r="D1337">
            <v>14.733700000000001</v>
          </cell>
        </row>
        <row r="1338">
          <cell r="A1338" t="str">
            <v>001.17.11000</v>
          </cell>
          <cell r="B1338" t="str">
            <v>Fornecimento e instalação de fusível nh 200amp</v>
          </cell>
          <cell r="C1338" t="str">
            <v>UN</v>
          </cell>
          <cell r="D1338">
            <v>31.2453</v>
          </cell>
        </row>
        <row r="1339">
          <cell r="A1339" t="str">
            <v>001.17.11020</v>
          </cell>
          <cell r="B1339" t="str">
            <v>Fornecimento e instalação de fusível nh 315amp</v>
          </cell>
          <cell r="C1339" t="str">
            <v>UN</v>
          </cell>
          <cell r="D1339">
            <v>45.935299999999998</v>
          </cell>
        </row>
        <row r="1340">
          <cell r="A1340" t="str">
            <v>001.17.11040</v>
          </cell>
          <cell r="B1340" t="str">
            <v>Fornecimento e instalação de fusível nh 400amp</v>
          </cell>
          <cell r="C1340" t="str">
            <v>UN</v>
          </cell>
          <cell r="D1340">
            <v>20.805299999999999</v>
          </cell>
        </row>
        <row r="1341">
          <cell r="A1341" t="str">
            <v>001.17.11060</v>
          </cell>
          <cell r="B1341" t="str">
            <v>Fornecimento e instalação de fusível nh 630amp</v>
          </cell>
          <cell r="C1341" t="str">
            <v>UN</v>
          </cell>
          <cell r="D1341">
            <v>29.9453</v>
          </cell>
        </row>
        <row r="1342">
          <cell r="A1342" t="str">
            <v>001.17.11080</v>
          </cell>
          <cell r="B1342" t="str">
            <v>Fornecimento e instalação de fusível tipo """"nh"""", corrente de 200a, capacidade de ruptura 100ka 500v tamanho 2 retardado</v>
          </cell>
          <cell r="C1342" t="str">
            <v>UN</v>
          </cell>
          <cell r="D1342">
            <v>24.1553</v>
          </cell>
        </row>
        <row r="1343">
          <cell r="A1343" t="str">
            <v>001.17.11100</v>
          </cell>
          <cell r="B1343" t="str">
            <v>Fornecimento e instalação de fusível cartucho de 30amp</v>
          </cell>
          <cell r="C1343" t="str">
            <v>UN</v>
          </cell>
          <cell r="D1343">
            <v>3.5236999999999998</v>
          </cell>
        </row>
        <row r="1344">
          <cell r="A1344" t="str">
            <v>001.17.11120</v>
          </cell>
          <cell r="B1344" t="str">
            <v>Fornecimento e instalação de fusível cartucho de 60amp</v>
          </cell>
          <cell r="C1344" t="str">
            <v>UN</v>
          </cell>
          <cell r="D1344">
            <v>2.9737</v>
          </cell>
        </row>
        <row r="1345">
          <cell r="A1345" t="str">
            <v>001.17.11140</v>
          </cell>
          <cell r="B1345" t="str">
            <v>Fornecimento e instalação de fusível faca de 100amp</v>
          </cell>
          <cell r="C1345" t="str">
            <v>UN</v>
          </cell>
          <cell r="D1345">
            <v>5.0837000000000003</v>
          </cell>
        </row>
        <row r="1346">
          <cell r="A1346" t="str">
            <v>001.17.11160</v>
          </cell>
          <cell r="B1346" t="str">
            <v>Fornecimento e instalação de fusível faca de 200amp</v>
          </cell>
          <cell r="C1346" t="str">
            <v>UN</v>
          </cell>
          <cell r="D1346">
            <v>8.9536999999999995</v>
          </cell>
        </row>
        <row r="1347">
          <cell r="A1347" t="str">
            <v>001.17.11180</v>
          </cell>
          <cell r="B1347" t="str">
            <v>Fornecimento e instalação de fusível faca de 400amp</v>
          </cell>
          <cell r="C1347" t="str">
            <v>UN</v>
          </cell>
          <cell r="D1347">
            <v>21.6753</v>
          </cell>
        </row>
        <row r="1348">
          <cell r="A1348" t="str">
            <v>001.17.11200</v>
          </cell>
          <cell r="B1348" t="str">
            <v>Fornecimento e instalação de fusível faca de 600amp</v>
          </cell>
          <cell r="C1348" t="str">
            <v>UN</v>
          </cell>
          <cell r="D1348">
            <v>24.535299999999999</v>
          </cell>
        </row>
        <row r="1349">
          <cell r="A1349" t="str">
            <v>001.17.11220</v>
          </cell>
          <cell r="B1349" t="str">
            <v>Forneicimento e instalação de fusível diazed de 30 a 60 amp</v>
          </cell>
          <cell r="C1349" t="str">
            <v>UN</v>
          </cell>
          <cell r="D1349">
            <v>3.3637000000000001</v>
          </cell>
        </row>
        <row r="1350">
          <cell r="A1350" t="str">
            <v>001.17.11240</v>
          </cell>
          <cell r="B1350" t="str">
            <v>Fornecimento e instalação de fusível diazed de 10 amp.,inclusive base, anel e tampa</v>
          </cell>
          <cell r="C1350" t="str">
            <v>CJ</v>
          </cell>
          <cell r="D1350">
            <v>20.5792</v>
          </cell>
        </row>
        <row r="1351">
          <cell r="A1351" t="str">
            <v>001.17.11260</v>
          </cell>
          <cell r="B1351" t="str">
            <v>Fornecimento e instalação de elo fusível de alta tensão 1h</v>
          </cell>
          <cell r="C1351" t="str">
            <v>UN</v>
          </cell>
          <cell r="D1351">
            <v>3.1474000000000002</v>
          </cell>
        </row>
        <row r="1352">
          <cell r="A1352" t="str">
            <v>001.17.11280</v>
          </cell>
          <cell r="B1352" t="str">
            <v>Fornecimento e instalação de elo fusível de alta tensão 2h</v>
          </cell>
          <cell r="C1352" t="str">
            <v>UN</v>
          </cell>
          <cell r="D1352">
            <v>3.2473999999999998</v>
          </cell>
        </row>
        <row r="1353">
          <cell r="A1353" t="str">
            <v>001.17.11300</v>
          </cell>
          <cell r="B1353" t="str">
            <v>Fornecimento e instalação de elo fusível de alta tensão 3h</v>
          </cell>
          <cell r="C1353" t="str">
            <v>UN</v>
          </cell>
          <cell r="D1353">
            <v>3.0573999999999999</v>
          </cell>
        </row>
        <row r="1354">
          <cell r="A1354" t="str">
            <v>001.17.11320</v>
          </cell>
          <cell r="B1354" t="str">
            <v>Fornecimento e instalação de elo fusível de alta tensão 5h</v>
          </cell>
          <cell r="C1354" t="str">
            <v>UN</v>
          </cell>
          <cell r="D1354">
            <v>3.2473999999999998</v>
          </cell>
        </row>
        <row r="1355">
          <cell r="A1355" t="str">
            <v>001.17.11340</v>
          </cell>
          <cell r="B1355" t="str">
            <v>Fornecimento e instalação de elo fusível de alta tensão 6k</v>
          </cell>
          <cell r="C1355" t="str">
            <v>UN</v>
          </cell>
          <cell r="D1355">
            <v>3.2473999999999998</v>
          </cell>
        </row>
        <row r="1356">
          <cell r="A1356" t="str">
            <v>001.17.11360</v>
          </cell>
          <cell r="B1356" t="str">
            <v>Fornecimento e instalação de elo fusível de alta tensão 15k</v>
          </cell>
          <cell r="C1356" t="str">
            <v>UN</v>
          </cell>
          <cell r="D1356">
            <v>3.2473999999999998</v>
          </cell>
        </row>
        <row r="1357">
          <cell r="A1357" t="str">
            <v>001.17.11380</v>
          </cell>
          <cell r="B1357" t="str">
            <v>Fornecimento e instalação de elo fusível de alta tensão 25k</v>
          </cell>
          <cell r="C1357" t="str">
            <v>UN</v>
          </cell>
          <cell r="D1357">
            <v>3.3473999999999999</v>
          </cell>
        </row>
        <row r="1358">
          <cell r="A1358" t="str">
            <v>001.17.11400</v>
          </cell>
          <cell r="B1358" t="str">
            <v>Fornecimento e instalação de elo fusível 10 k - 15 kv</v>
          </cell>
          <cell r="C1358" t="str">
            <v>UN</v>
          </cell>
          <cell r="D1358">
            <v>1.7937000000000001</v>
          </cell>
        </row>
        <row r="1359">
          <cell r="A1359" t="str">
            <v>001.17.11420</v>
          </cell>
          <cell r="B1359" t="str">
            <v>Fornecimento e instalação de parafuso de máquina dim 16.00mmx500.00mm</v>
          </cell>
          <cell r="C1359" t="str">
            <v>UN</v>
          </cell>
          <cell r="D1359">
            <v>3.7237</v>
          </cell>
        </row>
        <row r="1360">
          <cell r="A1360" t="str">
            <v>001.17.11440</v>
          </cell>
          <cell r="B1360" t="str">
            <v>Fornecimento e instalação de parafuso de máquina dim 16.00mmx450.00mm</v>
          </cell>
          <cell r="C1360" t="str">
            <v>UN</v>
          </cell>
          <cell r="D1360">
            <v>5.2037000000000004</v>
          </cell>
        </row>
        <row r="1361">
          <cell r="A1361" t="str">
            <v>001.17.11460</v>
          </cell>
          <cell r="B1361" t="str">
            <v>Fornecimento e instalação de parafuso de máquina dim 16.00mmx400.00mm</v>
          </cell>
          <cell r="C1361" t="str">
            <v>UN</v>
          </cell>
          <cell r="D1361">
            <v>4.8236999999999997</v>
          </cell>
        </row>
        <row r="1362">
          <cell r="A1362" t="str">
            <v>001.17.11480</v>
          </cell>
          <cell r="B1362" t="str">
            <v>Fornecimento e instalação de parafuso de máquina dim 16.00mmx350.00mm</v>
          </cell>
          <cell r="C1362" t="str">
            <v>UN</v>
          </cell>
          <cell r="D1362">
            <v>3.1236999999999999</v>
          </cell>
        </row>
        <row r="1363">
          <cell r="A1363" t="str">
            <v>001.17.11500</v>
          </cell>
          <cell r="B1363" t="str">
            <v>Fornecimento e instalação de parafuso de máquina dim 5/8"""" x 300 mm</v>
          </cell>
          <cell r="C1363" t="str">
            <v>UN</v>
          </cell>
          <cell r="D1363">
            <v>5.4036999999999997</v>
          </cell>
        </row>
        <row r="1364">
          <cell r="A1364" t="str">
            <v>001.17.11520</v>
          </cell>
          <cell r="B1364" t="str">
            <v>Fornecimento e instalação de parafuso de máquina dim.5/8"""" x 250 mm</v>
          </cell>
          <cell r="C1364" t="str">
            <v>UN</v>
          </cell>
          <cell r="D1364">
            <v>2.8237000000000001</v>
          </cell>
        </row>
        <row r="1365">
          <cell r="A1365" t="str">
            <v>001.17.11540</v>
          </cell>
          <cell r="B1365" t="str">
            <v>Forneicmento e instalação de parafuso de máquina dim.5/8"""" x 200 mm</v>
          </cell>
          <cell r="C1365" t="str">
            <v>UN</v>
          </cell>
          <cell r="D1365">
            <v>4.1936999999999998</v>
          </cell>
        </row>
        <row r="1366">
          <cell r="A1366" t="str">
            <v>001.17.11560</v>
          </cell>
          <cell r="B1366" t="str">
            <v>Fornecimento e instalação de parafuso de máquina de diâm. de 5/8x6 pol</v>
          </cell>
          <cell r="C1366" t="str">
            <v>UN</v>
          </cell>
          <cell r="D1366">
            <v>3.9474</v>
          </cell>
        </row>
        <row r="1367">
          <cell r="A1367" t="str">
            <v>001.17.11580</v>
          </cell>
          <cell r="B1367" t="str">
            <v>Fornecimento e instalação de parafuso de máquina dim.1/2"""" x 125 mm</v>
          </cell>
          <cell r="C1367" t="str">
            <v>UN</v>
          </cell>
          <cell r="D1367">
            <v>3.0236999999999998</v>
          </cell>
        </row>
        <row r="1368">
          <cell r="A1368" t="str">
            <v>001.17.11600</v>
          </cell>
          <cell r="B1368" t="str">
            <v>Fornecimento e instalação de parafuso rosca dupla (passant) diâm 16.00mmx550.00mm</v>
          </cell>
          <cell r="C1368" t="str">
            <v>UN</v>
          </cell>
          <cell r="D1368">
            <v>8.9974000000000007</v>
          </cell>
        </row>
        <row r="1369">
          <cell r="A1369" t="str">
            <v>001.17.11620</v>
          </cell>
          <cell r="B1369" t="str">
            <v>Fornecimento e instalação de parafuso rosca dupla (passant) diâm 16.00mmx500.00mm</v>
          </cell>
          <cell r="C1369" t="str">
            <v>UN</v>
          </cell>
          <cell r="D1369">
            <v>8.5074000000000005</v>
          </cell>
        </row>
        <row r="1370">
          <cell r="A1370" t="str">
            <v>001.17.11640</v>
          </cell>
          <cell r="B1370" t="str">
            <v>Fornecimento e instalação de parafuso rosca dupla (passant) diâm 16.00mmx450.00mm</v>
          </cell>
          <cell r="C1370" t="str">
            <v>UN</v>
          </cell>
          <cell r="D1370">
            <v>7.6574</v>
          </cell>
        </row>
        <row r="1371">
          <cell r="A1371" t="str">
            <v>001.17.11660</v>
          </cell>
          <cell r="B1371" t="str">
            <v>Fornecimento e instalação de parafuso rosca dupla (passant) diâm 16.00mmx400.00mm</v>
          </cell>
          <cell r="C1371" t="str">
            <v>UN</v>
          </cell>
          <cell r="D1371">
            <v>5.0473999999999997</v>
          </cell>
        </row>
        <row r="1372">
          <cell r="A1372" t="str">
            <v>001.17.11680</v>
          </cell>
          <cell r="B1372" t="str">
            <v>Fornecimento e instalação de parafuso rosca dupla (passant) diâm 16.00mmx350.00mm</v>
          </cell>
          <cell r="C1372" t="str">
            <v>UN</v>
          </cell>
          <cell r="D1372">
            <v>4.7473999999999998</v>
          </cell>
        </row>
        <row r="1373">
          <cell r="A1373" t="str">
            <v>001.17.11700</v>
          </cell>
          <cell r="B1373" t="str">
            <v>Fornecimento e instalação de parafuso de rosca soberba12.7mm1/2 polx100mm 4 pol</v>
          </cell>
          <cell r="C1373" t="str">
            <v>UN</v>
          </cell>
          <cell r="D1373">
            <v>1.9237</v>
          </cell>
        </row>
        <row r="1374">
          <cell r="A1374" t="str">
            <v>001.17.11720</v>
          </cell>
          <cell r="B1374" t="str">
            <v>Fornecimento e instalação de parafuso esticador diametro 1/2 pol</v>
          </cell>
          <cell r="C1374" t="str">
            <v>UN</v>
          </cell>
          <cell r="D1374">
            <v>3.2673999999999999</v>
          </cell>
        </row>
        <row r="1375">
          <cell r="A1375" t="str">
            <v>001.17.11740</v>
          </cell>
          <cell r="B1375" t="str">
            <v>Fornecimento e instalação de parafuso francês 9.50mm 3/8""""x115mm 4-1/2 pol</v>
          </cell>
          <cell r="C1375" t="str">
            <v>UN</v>
          </cell>
          <cell r="D1375">
            <v>1.9237</v>
          </cell>
        </row>
        <row r="1376">
          <cell r="A1376" t="str">
            <v>001.17.11760</v>
          </cell>
          <cell r="B1376" t="str">
            <v>Fornecimento e instalação de parafuso francês 16.00mm 5/8""""x45mm 1-3/4 pol</v>
          </cell>
          <cell r="C1376" t="str">
            <v>UN</v>
          </cell>
          <cell r="D1376">
            <v>1.9737</v>
          </cell>
        </row>
        <row r="1377">
          <cell r="A1377" t="str">
            <v>001.17.11780</v>
          </cell>
          <cell r="B1377" t="str">
            <v>Fornecimento e instalação de parafuso francês 16.00mm 5/8""""x150mm 6 pol</v>
          </cell>
          <cell r="C1377" t="str">
            <v>UN</v>
          </cell>
          <cell r="D1377">
            <v>2.2237</v>
          </cell>
        </row>
        <row r="1378">
          <cell r="A1378" t="str">
            <v>001.17.11800</v>
          </cell>
          <cell r="B1378" t="str">
            <v>Fornecimento e instalação de parafuso de aço 16 mm com rosca m 16x2 sem cabeca com 210 mm  de comprimento com 60 mm de rosca tipo chumbador</v>
          </cell>
          <cell r="C1378" t="str">
            <v>PC</v>
          </cell>
          <cell r="D1378">
            <v>7.4111000000000002</v>
          </cell>
        </row>
        <row r="1379">
          <cell r="A1379" t="str">
            <v>001.17.11820</v>
          </cell>
          <cell r="B1379" t="str">
            <v>Fornecimento e instalação de parafuso de aço  16mm com rosca m 16x2 sem cabeca de 200 mm</v>
          </cell>
          <cell r="C1379" t="str">
            <v>PC</v>
          </cell>
          <cell r="D1379">
            <v>2.0474000000000001</v>
          </cell>
        </row>
        <row r="1380">
          <cell r="A1380" t="str">
            <v>001.17.11840</v>
          </cell>
          <cell r="B1380" t="str">
            <v>Fornecimento e instalação de arruela quadrada de 38.00mm com furo de 18.00mm</v>
          </cell>
          <cell r="C1380" t="str">
            <v>UN</v>
          </cell>
          <cell r="D1380">
            <v>0.94179999999999997</v>
          </cell>
        </row>
        <row r="1381">
          <cell r="A1381" t="str">
            <v>001.17.11860</v>
          </cell>
          <cell r="B1381" t="str">
            <v>Fornecimento e instalação de arruela quadrada de 55.00mm com furo de 18.00mm</v>
          </cell>
          <cell r="C1381" t="str">
            <v>UN</v>
          </cell>
          <cell r="D1381">
            <v>0.71179999999999999</v>
          </cell>
        </row>
        <row r="1382">
          <cell r="A1382" t="str">
            <v>001.17.11880</v>
          </cell>
          <cell r="B1382" t="str">
            <v>Fornecimento e instalação de arruela redonda para parafuso diâm. 9.50mm 3/8""""</v>
          </cell>
          <cell r="C1382" t="str">
            <v>UN</v>
          </cell>
          <cell r="D1382">
            <v>0.68179999999999996</v>
          </cell>
        </row>
        <row r="1383">
          <cell r="A1383" t="str">
            <v>001.17.11900</v>
          </cell>
          <cell r="B1383" t="str">
            <v>Fornecimento e instalação de arruela redonda para parafuso diâm. 11.00mm 7/16""""</v>
          </cell>
          <cell r="C1383" t="str">
            <v>UN</v>
          </cell>
          <cell r="D1383">
            <v>0.69179999999999997</v>
          </cell>
        </row>
        <row r="1384">
          <cell r="A1384" t="str">
            <v>001.17.11920</v>
          </cell>
          <cell r="B1384" t="str">
            <v>Fornecimento e instalação de arruela redonda para parafuso diam. 16.00mm 5/8""""</v>
          </cell>
          <cell r="C1384" t="str">
            <v>UN</v>
          </cell>
          <cell r="D1384">
            <v>0.71179999999999999</v>
          </cell>
        </row>
        <row r="1385">
          <cell r="A1385" t="str">
            <v>001.17.11940</v>
          </cell>
          <cell r="B1385" t="str">
            <v>Fornecimento e instalação de porca quadrada para parafuso diâmetro 16.00mm</v>
          </cell>
          <cell r="C1385" t="str">
            <v>UN</v>
          </cell>
          <cell r="D1385">
            <v>1.2237</v>
          </cell>
        </row>
        <row r="1386">
          <cell r="A1386" t="str">
            <v>001.17.11960</v>
          </cell>
          <cell r="B1386" t="str">
            <v>Fornecimento e instalação de afastador de armação secundária de 0.50m p/ unidade</v>
          </cell>
          <cell r="C1386" t="str">
            <v>UN</v>
          </cell>
          <cell r="D1386">
            <v>16.736599999999999</v>
          </cell>
        </row>
        <row r="1387">
          <cell r="A1387" t="str">
            <v>001.17.11980</v>
          </cell>
          <cell r="B1387" t="str">
            <v>Fornecimento e instalação de olhal para parafuso de 16mm 5/8 pol</v>
          </cell>
          <cell r="C1387" t="str">
            <v>UN</v>
          </cell>
          <cell r="D1387">
            <v>5.7237</v>
          </cell>
        </row>
        <row r="1388">
          <cell r="A1388" t="str">
            <v>001.17.12000</v>
          </cell>
          <cell r="B1388" t="str">
            <v>Fornecimento e instalação de isolador de disco de 150mm</v>
          </cell>
          <cell r="C1388" t="str">
            <v>UN</v>
          </cell>
          <cell r="D1388">
            <v>20.0474</v>
          </cell>
        </row>
        <row r="1389">
          <cell r="A1389" t="str">
            <v>001.17.12020</v>
          </cell>
          <cell r="B1389" t="str">
            <v>Fornecimento e instalação de Isolador de Pilar 34,50 KV NBI 150 KV - M16</v>
          </cell>
          <cell r="C1389" t="str">
            <v>UN</v>
          </cell>
          <cell r="D1389">
            <v>62.055100000000003</v>
          </cell>
        </row>
        <row r="1390">
          <cell r="A1390" t="str">
            <v>001.17.12040</v>
          </cell>
          <cell r="B1390" t="str">
            <v>Fornecimento e instalação de isolador roldana baixa tensao</v>
          </cell>
          <cell r="C1390" t="str">
            <v>UN</v>
          </cell>
          <cell r="D1390">
            <v>4.7973999999999997</v>
          </cell>
        </row>
        <row r="1391">
          <cell r="A1391" t="str">
            <v>001.17.12060</v>
          </cell>
          <cell r="B1391" t="str">
            <v>Fornecimento e instalação de isolador de passagem tipo externo - interno classe 15kv</v>
          </cell>
          <cell r="C1391" t="str">
            <v>UN</v>
          </cell>
          <cell r="D1391">
            <v>109.0566</v>
          </cell>
        </row>
        <row r="1392">
          <cell r="A1392" t="str">
            <v>001.17.12080</v>
          </cell>
          <cell r="B1392" t="str">
            <v>Fornecimento e instalação de isolador de passagem tipo interno-interno classe 15 kv</v>
          </cell>
          <cell r="C1392" t="str">
            <v>UN</v>
          </cell>
          <cell r="D1392">
            <v>50.236600000000003</v>
          </cell>
        </row>
        <row r="1393">
          <cell r="A1393" t="str">
            <v>001.17.12100</v>
          </cell>
          <cell r="B1393" t="str">
            <v>Fornecimento e instalação de isolador de pedestal 15kv</v>
          </cell>
          <cell r="C1393" t="str">
            <v>PC</v>
          </cell>
          <cell r="D1393">
            <v>31.896599999999999</v>
          </cell>
        </row>
        <row r="1394">
          <cell r="A1394" t="str">
            <v>001.17.12120</v>
          </cell>
          <cell r="B1394" t="str">
            <v>Fornecimento e instalação de chapa suporte para isoladores de passagem dim. 14.50x500.00mm</v>
          </cell>
          <cell r="C1394" t="str">
            <v>PC</v>
          </cell>
          <cell r="D1394">
            <v>215.11840000000001</v>
          </cell>
        </row>
        <row r="1395">
          <cell r="A1395" t="str">
            <v>001.17.12140</v>
          </cell>
          <cell r="B1395" t="str">
            <v>Fornecimento e instalação de chapa para fixacao de estais 76x11x130 mm</v>
          </cell>
          <cell r="C1395" t="str">
            <v>UN</v>
          </cell>
          <cell r="D1395">
            <v>7.2011000000000003</v>
          </cell>
        </row>
        <row r="1396">
          <cell r="A1396" t="str">
            <v>001.17.12160</v>
          </cell>
          <cell r="B1396" t="str">
            <v>Fornecimento e instalação de grampo de cerca</v>
          </cell>
          <cell r="C1396" t="str">
            <v>KG</v>
          </cell>
          <cell r="D1396">
            <v>23.6433</v>
          </cell>
        </row>
        <row r="1397">
          <cell r="A1397" t="str">
            <v>001.17.12180</v>
          </cell>
          <cell r="B1397" t="str">
            <v>Fornecimento e instalação de grampo de linha viva</v>
          </cell>
          <cell r="C1397" t="str">
            <v>UN</v>
          </cell>
          <cell r="D1397">
            <v>8.5710999999999995</v>
          </cell>
        </row>
        <row r="1398">
          <cell r="A1398" t="str">
            <v>001.17.12200</v>
          </cell>
          <cell r="B1398" t="str">
            <v>Fornecimento e instalação de armação secundária com haste de 16mmx350mm 02 estribos</v>
          </cell>
          <cell r="C1398" t="str">
            <v>UN</v>
          </cell>
          <cell r="D1398">
            <v>22.886600000000001</v>
          </cell>
        </row>
        <row r="1399">
          <cell r="A1399" t="str">
            <v>001.17.12220</v>
          </cell>
          <cell r="B1399" t="str">
            <v>Fornecimento e instalação de armação secundária com haste de 16mmx350mm 03 estribos</v>
          </cell>
          <cell r="C1399" t="str">
            <v>UN</v>
          </cell>
          <cell r="D1399">
            <v>17.584</v>
          </cell>
        </row>
        <row r="1400">
          <cell r="A1400" t="str">
            <v>001.17.12240</v>
          </cell>
          <cell r="B1400" t="str">
            <v>Fornecimento e instalação de pino para isolador de 15kv</v>
          </cell>
          <cell r="C1400" t="str">
            <v>UN</v>
          </cell>
          <cell r="D1400">
            <v>3.2237</v>
          </cell>
        </row>
        <row r="1401">
          <cell r="A1401" t="str">
            <v>001.17.12260</v>
          </cell>
          <cell r="B1401" t="str">
            <v>Fornecimento e Instalação de Pino Auto Travante 5/8"""" x 250 mm 15/34.5 KV</v>
          </cell>
          <cell r="C1401" t="str">
            <v>UN</v>
          </cell>
          <cell r="D1401">
            <v>9.5183999999999997</v>
          </cell>
        </row>
        <row r="1402">
          <cell r="A1402" t="str">
            <v>001.17.12280</v>
          </cell>
          <cell r="B1402" t="str">
            <v>Fornecimento e instalação de gancho suspensão</v>
          </cell>
          <cell r="C1402" t="str">
            <v>UN</v>
          </cell>
          <cell r="D1402">
            <v>8.0473999999999997</v>
          </cell>
        </row>
        <row r="1403">
          <cell r="A1403" t="str">
            <v>001.17.12300</v>
          </cell>
          <cell r="B1403" t="str">
            <v>Fornecimento e instalação de granpo de tensão</v>
          </cell>
          <cell r="C1403" t="str">
            <v>UN</v>
          </cell>
          <cell r="D1403">
            <v>4.6474000000000002</v>
          </cell>
        </row>
        <row r="1404">
          <cell r="A1404" t="str">
            <v>001.17.12320</v>
          </cell>
          <cell r="B1404" t="str">
            <v>Fornecimento e instalação de manilha de aço maleável 11500 kgf</v>
          </cell>
          <cell r="C1404" t="str">
            <v>UN</v>
          </cell>
          <cell r="D1404">
            <v>4.9237000000000002</v>
          </cell>
        </row>
        <row r="1405">
          <cell r="A1405" t="str">
            <v>001.17.12340</v>
          </cell>
          <cell r="B1405" t="str">
            <v>Fornecimento e instalação de manilha sapatilha para cabo ate 3/8 pol</v>
          </cell>
          <cell r="C1405" t="str">
            <v>UN</v>
          </cell>
          <cell r="D1405">
            <v>7.0037000000000003</v>
          </cell>
        </row>
        <row r="1406">
          <cell r="A1406" t="str">
            <v>001.17.12360</v>
          </cell>
          <cell r="B1406" t="str">
            <v>Fornecimento e instalação de sapatilha para cabo de aço ate 3/8</v>
          </cell>
          <cell r="C1406" t="str">
            <v>UN</v>
          </cell>
          <cell r="D1406">
            <v>1.5737000000000001</v>
          </cell>
        </row>
        <row r="1407">
          <cell r="A1407" t="str">
            <v>001.17.12380</v>
          </cell>
          <cell r="B1407" t="str">
            <v>Fornecimento e Instalação de Laço de Topo 34.5 KV Cabo 2</v>
          </cell>
          <cell r="C1407" t="str">
            <v>UN</v>
          </cell>
          <cell r="D1407">
            <v>5.0591999999999997</v>
          </cell>
        </row>
        <row r="1408">
          <cell r="A1408" t="str">
            <v>001.17.12390</v>
          </cell>
          <cell r="B1408" t="str">
            <v>Fornecimento e Instalação de Alça Pré-Formada Cabo 2 AWG</v>
          </cell>
          <cell r="C1408" t="str">
            <v>un</v>
          </cell>
          <cell r="D1408">
            <v>3.0434000000000001</v>
          </cell>
        </row>
        <row r="1409">
          <cell r="A1409" t="str">
            <v>001.17.12400</v>
          </cell>
          <cell r="B1409" t="str">
            <v>Fornecimento e instalação de alça reformada para estais de contra poste wgl-1.100</v>
          </cell>
          <cell r="C1409" t="str">
            <v>UN</v>
          </cell>
          <cell r="D1409">
            <v>5.2836999999999996</v>
          </cell>
        </row>
        <row r="1410">
          <cell r="A1410" t="str">
            <v>001.17.12420</v>
          </cell>
          <cell r="B1410" t="str">
            <v>Fornecimento e instalação de alça reformada para estais de contra poste wgl-1.103</v>
          </cell>
          <cell r="C1410" t="str">
            <v>UN</v>
          </cell>
          <cell r="D1410">
            <v>5.2836999999999996</v>
          </cell>
        </row>
        <row r="1411">
          <cell r="A1411" t="str">
            <v>001.17.12440</v>
          </cell>
          <cell r="B1411" t="str">
            <v>Fornecimento e instalação de alça pré-formada de distribuição dg-4542</v>
          </cell>
          <cell r="C1411" t="str">
            <v>UN</v>
          </cell>
          <cell r="D1411">
            <v>2.8687</v>
          </cell>
        </row>
        <row r="1412">
          <cell r="A1412" t="str">
            <v>001.17.12460</v>
          </cell>
          <cell r="B1412" t="str">
            <v>Fornecimento e instalação de alça pré-formada de distribuição dg-4544</v>
          </cell>
          <cell r="C1412" t="str">
            <v>UN</v>
          </cell>
          <cell r="D1412">
            <v>2.8437000000000001</v>
          </cell>
        </row>
        <row r="1413">
          <cell r="A1413" t="str">
            <v>001.17.12480</v>
          </cell>
          <cell r="B1413" t="str">
            <v>Forneicmento e instalação de alça pré-formada de distribuição dg-4547</v>
          </cell>
          <cell r="C1413" t="str">
            <v>UN</v>
          </cell>
          <cell r="D1413">
            <v>14.0237</v>
          </cell>
        </row>
        <row r="1414">
          <cell r="A1414" t="str">
            <v>001.17.12500</v>
          </cell>
          <cell r="B1414" t="str">
            <v>Fornecimento e instalação de emenda pré formada ls-0118</v>
          </cell>
          <cell r="C1414" t="str">
            <v>UN</v>
          </cell>
          <cell r="D1414">
            <v>8.0236999999999998</v>
          </cell>
        </row>
        <row r="1415">
          <cell r="A1415" t="str">
            <v>001.17.12520</v>
          </cell>
          <cell r="B1415" t="str">
            <v>Fornecimento e instalação de emenda pré formada ls-0120</v>
          </cell>
          <cell r="C1415" t="str">
            <v>UN</v>
          </cell>
          <cell r="D1415">
            <v>6.0236999999999998</v>
          </cell>
        </row>
        <row r="1416">
          <cell r="A1416" t="str">
            <v>001.17.12540</v>
          </cell>
          <cell r="B1416" t="str">
            <v>Fornecimento e instalação de emenda pré-formada ls-0124</v>
          </cell>
          <cell r="C1416" t="str">
            <v>UN</v>
          </cell>
          <cell r="D1416">
            <v>14.0237</v>
          </cell>
        </row>
        <row r="1417">
          <cell r="A1417" t="str">
            <v>001.17.12560</v>
          </cell>
          <cell r="B1417" t="str">
            <v>Fornecimento e instalação de seccionador pré-formado para cerca</v>
          </cell>
          <cell r="C1417" t="str">
            <v>UN</v>
          </cell>
          <cell r="D1417">
            <v>11.6866</v>
          </cell>
        </row>
        <row r="1418">
          <cell r="A1418" t="str">
            <v>001.17.12580</v>
          </cell>
          <cell r="B1418" t="str">
            <v>Fornecimento e instalação de terminal de pressão seção 6.00 mm2 reforçado para condutor</v>
          </cell>
          <cell r="C1418" t="str">
            <v>UN</v>
          </cell>
          <cell r="D1418">
            <v>1.3237000000000001</v>
          </cell>
        </row>
        <row r="1419">
          <cell r="A1419" t="str">
            <v>001.17.12600</v>
          </cell>
          <cell r="B1419" t="str">
            <v>Fornecimento e instalação de terminal de pressão seção 10.00 mm2 reforçado para condutor</v>
          </cell>
          <cell r="C1419" t="str">
            <v>UN</v>
          </cell>
          <cell r="D1419">
            <v>1.5137</v>
          </cell>
        </row>
        <row r="1420">
          <cell r="A1420" t="str">
            <v>001.17.12620</v>
          </cell>
          <cell r="B1420" t="str">
            <v>Fornecimento e instalação de terminal de pressão seção 16.00 mm2 reforçado para condutor</v>
          </cell>
          <cell r="C1420" t="str">
            <v>UN</v>
          </cell>
          <cell r="D1420">
            <v>2.3953000000000002</v>
          </cell>
        </row>
        <row r="1421">
          <cell r="A1421" t="str">
            <v>001.17.12640</v>
          </cell>
          <cell r="B1421" t="str">
            <v>Fornecimento e instalação de terminal de pressão seção 25.00 mm2 reforçado para condutor</v>
          </cell>
          <cell r="C1421" t="str">
            <v>UN</v>
          </cell>
          <cell r="D1421">
            <v>3.0973999999999999</v>
          </cell>
        </row>
        <row r="1422">
          <cell r="A1422" t="str">
            <v>001.17.12660</v>
          </cell>
          <cell r="B1422" t="str">
            <v>Fornecimento e instalação de terminal de pressão seção 35.00 mm2 reforçado para condutor</v>
          </cell>
          <cell r="C1422" t="str">
            <v>UN</v>
          </cell>
          <cell r="D1422">
            <v>3.6192000000000002</v>
          </cell>
        </row>
        <row r="1423">
          <cell r="A1423" t="str">
            <v>001.17.12680</v>
          </cell>
          <cell r="B1423" t="str">
            <v>Fornecimento e instalação de terminal de pressão seção 50.00 mm2 reforçado para condutor</v>
          </cell>
          <cell r="C1423" t="str">
            <v>UN</v>
          </cell>
          <cell r="D1423">
            <v>5.1211000000000002</v>
          </cell>
        </row>
        <row r="1424">
          <cell r="A1424" t="str">
            <v>001.17.12700</v>
          </cell>
          <cell r="B1424" t="str">
            <v>Fornecimento e instalação de terminal de pressão seção 70.00 mm2 reforçado para condutor</v>
          </cell>
          <cell r="C1424" t="str">
            <v>UN</v>
          </cell>
          <cell r="D1424">
            <v>5.8529</v>
          </cell>
        </row>
        <row r="1425">
          <cell r="A1425" t="str">
            <v>001.17.12720</v>
          </cell>
          <cell r="B1425" t="str">
            <v>Fornecimento e instalação de terminal de pressão seção 95.00 mm2 reforçado para condutor</v>
          </cell>
          <cell r="C1425" t="str">
            <v>UN</v>
          </cell>
          <cell r="D1425">
            <v>5.5845000000000002</v>
          </cell>
        </row>
        <row r="1426">
          <cell r="A1426" t="str">
            <v>001.17.12740</v>
          </cell>
          <cell r="B1426" t="str">
            <v>Fornecimento e instalação de terminal de pressão seção 120.00 mm2 reforçado para condutor</v>
          </cell>
          <cell r="C1426" t="str">
            <v>UN</v>
          </cell>
          <cell r="D1426">
            <v>6.3064</v>
          </cell>
        </row>
        <row r="1427">
          <cell r="A1427" t="str">
            <v>001.17.12760</v>
          </cell>
          <cell r="B1427" t="str">
            <v>Fornecimento e instalação de terminal de pressão seção 150.00 mm2 reforçado para condutor</v>
          </cell>
          <cell r="C1427" t="str">
            <v>UN</v>
          </cell>
          <cell r="D1427">
            <v>7.4683999999999999</v>
          </cell>
        </row>
        <row r="1428">
          <cell r="A1428" t="str">
            <v>001.17.12780</v>
          </cell>
          <cell r="B1428" t="str">
            <v>Fornecimento e instalação de terminal de pressão seção 185.00 mm2 reforçado para condutor</v>
          </cell>
          <cell r="C1428" t="str">
            <v>UN</v>
          </cell>
          <cell r="D1428">
            <v>10.722099999999999</v>
          </cell>
        </row>
        <row r="1429">
          <cell r="A1429" t="str">
            <v>001.17.12800</v>
          </cell>
          <cell r="B1429" t="str">
            <v>Fornecimento e instalação de terminal de pressão seção 240 mm2 reforçado para condutor</v>
          </cell>
          <cell r="C1429" t="str">
            <v>UN</v>
          </cell>
          <cell r="D1429">
            <v>13.0556</v>
          </cell>
        </row>
        <row r="1430">
          <cell r="A1430" t="str">
            <v>001.17.12820</v>
          </cell>
          <cell r="B1430" t="str">
            <v>Fornecimento e instalação de terminal de pressão seção 6.00 mm2 simples para condutor</v>
          </cell>
          <cell r="C1430" t="str">
            <v>UN</v>
          </cell>
          <cell r="D1430">
            <v>1.3237000000000001</v>
          </cell>
        </row>
        <row r="1431">
          <cell r="A1431" t="str">
            <v>001.17.12840</v>
          </cell>
          <cell r="B1431" t="str">
            <v>Fornecimento e instalação de terminal de pressão seção 10.00 mm2 simples para condutor</v>
          </cell>
          <cell r="C1431" t="str">
            <v>UN</v>
          </cell>
          <cell r="D1431">
            <v>1.7937000000000001</v>
          </cell>
        </row>
        <row r="1432">
          <cell r="A1432" t="str">
            <v>001.17.12860</v>
          </cell>
          <cell r="B1432" t="str">
            <v>Fornecimento e instalação de terminal de pressão seção 16.00 mm2 simples para condutor seção</v>
          </cell>
          <cell r="C1432" t="str">
            <v>UN</v>
          </cell>
          <cell r="D1432">
            <v>2.3353000000000002</v>
          </cell>
        </row>
        <row r="1433">
          <cell r="A1433" t="str">
            <v>001.17.12880</v>
          </cell>
          <cell r="B1433" t="str">
            <v>Fornecimento e instalação de terminal de pressão seção 25.00 mm2 simples para condutor</v>
          </cell>
          <cell r="C1433" t="str">
            <v>UN</v>
          </cell>
          <cell r="D1433">
            <v>2.9773999999999998</v>
          </cell>
        </row>
        <row r="1434">
          <cell r="A1434" t="str">
            <v>001.17.12900</v>
          </cell>
          <cell r="B1434" t="str">
            <v>Fornecimento e instalação de terminal de pressão seção 35.00 mm2 simples para condutor</v>
          </cell>
          <cell r="C1434" t="str">
            <v>UN</v>
          </cell>
          <cell r="D1434">
            <v>3.5091999999999999</v>
          </cell>
        </row>
        <row r="1435">
          <cell r="A1435" t="str">
            <v>001.17.12920</v>
          </cell>
          <cell r="B1435" t="str">
            <v>Fornecimento e instalação de terminal de pressão seção 50 mm2 simples para condutor</v>
          </cell>
          <cell r="C1435" t="str">
            <v>UN</v>
          </cell>
          <cell r="D1435">
            <v>4.2610999999999999</v>
          </cell>
        </row>
        <row r="1436">
          <cell r="A1436" t="str">
            <v>001.17.12940</v>
          </cell>
          <cell r="B1436" t="str">
            <v>Fornecimento e instalação de terminal de pressão seção 70.00 mm2 simples para condutor</v>
          </cell>
          <cell r="C1436" t="str">
            <v>UN</v>
          </cell>
          <cell r="D1436">
            <v>4.8929</v>
          </cell>
        </row>
        <row r="1437">
          <cell r="A1437" t="str">
            <v>001.17.12960</v>
          </cell>
          <cell r="B1437" t="str">
            <v>Fornecimento e instalação de terminal de pressão seção 95.00 mm2 simples para condutor</v>
          </cell>
          <cell r="C1437" t="str">
            <v>UN</v>
          </cell>
          <cell r="D1437">
            <v>6.4145000000000003</v>
          </cell>
        </row>
        <row r="1438">
          <cell r="A1438" t="str">
            <v>001.17.12980</v>
          </cell>
          <cell r="B1438" t="str">
            <v>Fornecimento e instalação de terminal de pressão seção 120.00 mm2 simples para condutor</v>
          </cell>
          <cell r="C1438" t="str">
            <v>UN</v>
          </cell>
          <cell r="D1438">
            <v>7.7363999999999997</v>
          </cell>
        </row>
        <row r="1439">
          <cell r="A1439" t="str">
            <v>001.17.13000</v>
          </cell>
          <cell r="B1439" t="str">
            <v>Fornecimento e instalação de terminal de pressão seção 150.00 mm2 simples para condutor</v>
          </cell>
          <cell r="C1439" t="str">
            <v>UN</v>
          </cell>
          <cell r="D1439">
            <v>8.3084000000000007</v>
          </cell>
        </row>
        <row r="1440">
          <cell r="A1440" t="str">
            <v>001.17.13020</v>
          </cell>
          <cell r="B1440" t="str">
            <v>Fornecimento e instalação de terminal de pressão seção 185.00 mm2 simples para condutor</v>
          </cell>
          <cell r="C1440" t="str">
            <v>UN</v>
          </cell>
          <cell r="D1440">
            <v>10.412100000000001</v>
          </cell>
        </row>
        <row r="1441">
          <cell r="A1441" t="str">
            <v>001.17.13040</v>
          </cell>
          <cell r="B1441" t="str">
            <v>Fornecimento e instalação de terminal de pressão seção 240.00 mm2 simples para condutor</v>
          </cell>
          <cell r="C1441" t="str">
            <v>UN</v>
          </cell>
          <cell r="D1441">
            <v>12.025600000000001</v>
          </cell>
        </row>
        <row r="1442">
          <cell r="A1442" t="str">
            <v>001.17.13060</v>
          </cell>
          <cell r="B1442" t="str">
            <v>Fornecimento e instalação de conector split bolt para condutor seção 6.00 mm2</v>
          </cell>
          <cell r="C1442" t="str">
            <v>UN</v>
          </cell>
          <cell r="D1442">
            <v>1.7837000000000001</v>
          </cell>
        </row>
        <row r="1443">
          <cell r="A1443" t="str">
            <v>001.17.13080</v>
          </cell>
          <cell r="B1443" t="str">
            <v>Fornecimento e instalação de conector split bolt para condutor  seção 10.00 mm2</v>
          </cell>
          <cell r="C1443" t="str">
            <v>UN</v>
          </cell>
          <cell r="D1443">
            <v>1.7837000000000001</v>
          </cell>
        </row>
        <row r="1444">
          <cell r="A1444" t="str">
            <v>001.17.13100</v>
          </cell>
          <cell r="B1444" t="str">
            <v>Fornecimento e instalação de conector split bolt para condutor  seção 16.00 mm2</v>
          </cell>
          <cell r="C1444" t="str">
            <v>UN</v>
          </cell>
          <cell r="D1444">
            <v>2.5952999999999999</v>
          </cell>
        </row>
        <row r="1445">
          <cell r="A1445" t="str">
            <v>001.17.13120</v>
          </cell>
          <cell r="B1445" t="str">
            <v>Fornecimento e instalação de conector split bolt para condutor  seção 25.00 mm2</v>
          </cell>
          <cell r="C1445" t="str">
            <v>UN</v>
          </cell>
          <cell r="D1445">
            <v>3.3473999999999999</v>
          </cell>
        </row>
        <row r="1446">
          <cell r="A1446" t="str">
            <v>001.17.13140</v>
          </cell>
          <cell r="B1446" t="str">
            <v>Fornecimento e instalação de conector split bolt para condutor  seção 35.00 mm2</v>
          </cell>
          <cell r="C1446" t="str">
            <v>UN</v>
          </cell>
          <cell r="D1446">
            <v>3.9291999999999998</v>
          </cell>
        </row>
        <row r="1447">
          <cell r="A1447" t="str">
            <v>001.17.13160</v>
          </cell>
          <cell r="B1447" t="str">
            <v>Fornecimento e instalação de conector split bolt para condutor  seção 50.00 mm2</v>
          </cell>
          <cell r="C1447" t="str">
            <v>UN</v>
          </cell>
          <cell r="D1447">
            <v>4.7411000000000003</v>
          </cell>
        </row>
        <row r="1448">
          <cell r="A1448" t="str">
            <v>001.17.13180</v>
          </cell>
          <cell r="B1448" t="str">
            <v>Fornecimento e instalação de conector split bolt para condutor  seção 70.00 mm2</v>
          </cell>
          <cell r="C1448" t="str">
            <v>UN</v>
          </cell>
          <cell r="D1448">
            <v>5.8829000000000002</v>
          </cell>
        </row>
        <row r="1449">
          <cell r="A1449" t="str">
            <v>001.17.13200</v>
          </cell>
          <cell r="B1449" t="str">
            <v>Fornecimento e instalação de conector split bolt para condutor  seção 95.00 mm2</v>
          </cell>
          <cell r="C1449" t="str">
            <v>UN</v>
          </cell>
          <cell r="D1449">
            <v>7.5845000000000002</v>
          </cell>
        </row>
        <row r="1450">
          <cell r="A1450" t="str">
            <v>001.17.13220</v>
          </cell>
          <cell r="B1450" t="str">
            <v>Fornecimento e instalação de conector split bolt para condutor  seção 120.00 mm2</v>
          </cell>
          <cell r="C1450" t="str">
            <v>UN</v>
          </cell>
          <cell r="D1450">
            <v>8.2864000000000004</v>
          </cell>
        </row>
        <row r="1451">
          <cell r="A1451" t="str">
            <v>001.17.13240</v>
          </cell>
          <cell r="B1451" t="str">
            <v>Fornecimento e instalação de conector split bolt para condutor  seção 150.00 mm2</v>
          </cell>
          <cell r="C1451" t="str">
            <v>UN</v>
          </cell>
          <cell r="D1451">
            <v>9.2883999999999993</v>
          </cell>
        </row>
        <row r="1452">
          <cell r="A1452" t="str">
            <v>001.17.13260</v>
          </cell>
          <cell r="B1452" t="str">
            <v>Fornecimento e instalação de conector split bolt para condutor  seção 185.00 mm2</v>
          </cell>
          <cell r="C1452" t="str">
            <v>UN</v>
          </cell>
          <cell r="D1452">
            <v>12.3421</v>
          </cell>
        </row>
        <row r="1453">
          <cell r="A1453" t="str">
            <v>001.17.13280</v>
          </cell>
          <cell r="B1453" t="str">
            <v>Fornecimento e instalação de conector split bolt para condutor  seção 240.00 mm2</v>
          </cell>
          <cell r="C1453" t="str">
            <v>UN</v>
          </cell>
          <cell r="D1453">
            <v>15.4556</v>
          </cell>
        </row>
        <row r="1454">
          <cell r="A1454" t="str">
            <v>001.17.13300</v>
          </cell>
          <cell r="B1454" t="str">
            <v>Fornecimento e instalação de prensa-fio com 03 parafusos</v>
          </cell>
          <cell r="C1454" t="str">
            <v>UN</v>
          </cell>
          <cell r="D1454">
            <v>29.165600000000001</v>
          </cell>
        </row>
        <row r="1455">
          <cell r="A1455" t="str">
            <v>001.17.13320</v>
          </cell>
          <cell r="B1455" t="str">
            <v>Fornecimento e instalação de conector tipo anel, forquilha ou pino p/fio de 2.50  mm, co termina pré-isolado</v>
          </cell>
          <cell r="C1455" t="str">
            <v>UN</v>
          </cell>
          <cell r="D1455">
            <v>1.4806999999999999</v>
          </cell>
        </row>
        <row r="1456">
          <cell r="A1456" t="str">
            <v>001.17.13340</v>
          </cell>
          <cell r="B1456" t="str">
            <v>Fornecimento e instalação de conector terra tipo out-1066</v>
          </cell>
          <cell r="C1456" t="str">
            <v>UN</v>
          </cell>
          <cell r="D1456">
            <v>2.5236999999999998</v>
          </cell>
        </row>
        <row r="1457">
          <cell r="A1457" t="str">
            <v>001.17.13360</v>
          </cell>
          <cell r="B1457" t="str">
            <v>Fornecimento e instalação de conector cunha principal p/cabo al nº 4 awg, derivação al-4 awg</v>
          </cell>
          <cell r="C1457" t="str">
            <v>UN</v>
          </cell>
          <cell r="D1457">
            <v>9.8474000000000004</v>
          </cell>
        </row>
        <row r="1458">
          <cell r="A1458" t="str">
            <v>001.17.13380</v>
          </cell>
          <cell r="B1458" t="str">
            <v>Fornecimento e instalação de conector derivação cunha tipo estribo normal p/cabo de al nº 2awg</v>
          </cell>
          <cell r="C1458" t="str">
            <v>UN</v>
          </cell>
          <cell r="D1458">
            <v>11.737399999999999</v>
          </cell>
        </row>
        <row r="1459">
          <cell r="A1459" t="str">
            <v>001.17.13400</v>
          </cell>
          <cell r="B1459" t="str">
            <v>Fornecimento e instalação de conector derivação a pressão tipo estribo p/cabo ca e caa nº 2awg</v>
          </cell>
          <cell r="C1459" t="str">
            <v>UN</v>
          </cell>
          <cell r="D1459">
            <v>9.8474000000000004</v>
          </cell>
        </row>
        <row r="1460">
          <cell r="A1460" t="str">
            <v>001.17.13420</v>
          </cell>
          <cell r="B1460" t="str">
            <v>Forneciemnto e instalação de conector derivação p/linha viva</v>
          </cell>
          <cell r="C1460" t="str">
            <v>UN</v>
          </cell>
          <cell r="D1460">
            <v>10.9474</v>
          </cell>
        </row>
        <row r="1461">
          <cell r="A1461" t="str">
            <v>001.17.13440</v>
          </cell>
          <cell r="B1461" t="str">
            <v>Fornecimento e instalação de conector de terra tipo cabo-haste</v>
          </cell>
          <cell r="C1461" t="str">
            <v>UN</v>
          </cell>
          <cell r="D1461">
            <v>4.7473999999999998</v>
          </cell>
        </row>
        <row r="1462">
          <cell r="A1462" t="str">
            <v>001.17.13460</v>
          </cell>
          <cell r="B1462" t="str">
            <v>Fornecimento e instalação de cinta de aço galvanizado com parafoso seção 65.00mm</v>
          </cell>
          <cell r="C1462" t="str">
            <v>UN</v>
          </cell>
          <cell r="D1462">
            <v>6.0473999999999997</v>
          </cell>
        </row>
        <row r="1463">
          <cell r="A1463" t="str">
            <v>001.17.13480</v>
          </cell>
          <cell r="B1463" t="str">
            <v>Fornecimento e instalação de cinta de aço galvanizado com parafoso seção 110.00mm</v>
          </cell>
          <cell r="C1463" t="str">
            <v>UN</v>
          </cell>
          <cell r="D1463">
            <v>6.3474000000000004</v>
          </cell>
        </row>
        <row r="1464">
          <cell r="A1464" t="str">
            <v>001.17.13500</v>
          </cell>
          <cell r="B1464" t="str">
            <v>Fornecimento e instalação de cinta de aço galvanizado com parafoso seção 140.00mm</v>
          </cell>
          <cell r="C1464" t="str">
            <v>UN</v>
          </cell>
          <cell r="D1464">
            <v>7.0591999999999997</v>
          </cell>
        </row>
        <row r="1465">
          <cell r="A1465" t="str">
            <v>001.17.13520</v>
          </cell>
          <cell r="B1465" t="str">
            <v>Fornecimento e instalação de cinta de aço galvanizado com parafoso seção 150.00mm</v>
          </cell>
          <cell r="C1465" t="str">
            <v>UN</v>
          </cell>
          <cell r="D1465">
            <v>7.0591999999999997</v>
          </cell>
        </row>
        <row r="1466">
          <cell r="A1466" t="str">
            <v>001.17.13540</v>
          </cell>
          <cell r="B1466" t="str">
            <v>Fornecimento e instalação de cinta de aço galvanizado com parafoso seção 160.00mm</v>
          </cell>
          <cell r="C1466" t="str">
            <v>UN</v>
          </cell>
          <cell r="D1466">
            <v>15.071099999999999</v>
          </cell>
        </row>
        <row r="1467">
          <cell r="A1467" t="str">
            <v>001.17.13560</v>
          </cell>
          <cell r="B1467" t="str">
            <v>Fornecimento e instalação de cinta de aço galvanizado com parafoso seção 170.00mm</v>
          </cell>
          <cell r="C1467" t="str">
            <v>UN</v>
          </cell>
          <cell r="D1467">
            <v>15.071099999999999</v>
          </cell>
        </row>
        <row r="1468">
          <cell r="A1468" t="str">
            <v>001.17.13580</v>
          </cell>
          <cell r="B1468" t="str">
            <v>Fornecimento e instalação de cinta de aço galvanizado com parafoso seção 180.00mm</v>
          </cell>
          <cell r="C1468" t="str">
            <v>UN</v>
          </cell>
          <cell r="D1468">
            <v>16.082899999999999</v>
          </cell>
        </row>
        <row r="1469">
          <cell r="A1469" t="str">
            <v>001.17.13600</v>
          </cell>
          <cell r="B1469" t="str">
            <v>Fornecimento e instalação de cinta de aço galvanizado com parafoso seção 190.00mm</v>
          </cell>
          <cell r="C1469" t="str">
            <v>UN</v>
          </cell>
          <cell r="D1469">
            <v>16.582899999999999</v>
          </cell>
        </row>
        <row r="1470">
          <cell r="A1470" t="str">
            <v>001.17.13620</v>
          </cell>
          <cell r="B1470" t="str">
            <v>Fornecimento e instalação de cinta de aço galvanizado com parafoso seção 200.00mm</v>
          </cell>
          <cell r="C1470" t="str">
            <v>UN</v>
          </cell>
          <cell r="D1470">
            <v>17.0945</v>
          </cell>
        </row>
        <row r="1471">
          <cell r="A1471" t="str">
            <v>001.17.13640</v>
          </cell>
          <cell r="B1471" t="str">
            <v>Fornecimento e instalação de cinta de aço galvanizado com parafoso seção 210.00mm</v>
          </cell>
          <cell r="C1471" t="str">
            <v>UN</v>
          </cell>
          <cell r="D1471">
            <v>18.0945</v>
          </cell>
        </row>
        <row r="1472">
          <cell r="A1472" t="str">
            <v>001.17.13660</v>
          </cell>
          <cell r="B1472" t="str">
            <v>Fornecimento e instalação de cinta de aço galvanizado com parafoso seção 220.00mm</v>
          </cell>
          <cell r="C1472" t="str">
            <v>UN</v>
          </cell>
          <cell r="D1472">
            <v>19.006399999999999</v>
          </cell>
        </row>
        <row r="1473">
          <cell r="A1473" t="str">
            <v>001.17.13680</v>
          </cell>
          <cell r="B1473" t="str">
            <v>Fornecimento e instalação de cinta de aço galvanizado com parafoso seção 230.00mm</v>
          </cell>
          <cell r="C1473" t="str">
            <v>UN</v>
          </cell>
          <cell r="D1473">
            <v>19.406400000000001</v>
          </cell>
        </row>
        <row r="1474">
          <cell r="A1474" t="str">
            <v>001.17.13700</v>
          </cell>
          <cell r="B1474" t="str">
            <v>Fornecimento e instalação de cinta de aço galvanizado com parafoso seção 240.00mm</v>
          </cell>
          <cell r="C1474" t="str">
            <v>UN</v>
          </cell>
          <cell r="D1474">
            <v>20.118400000000001</v>
          </cell>
        </row>
        <row r="1475">
          <cell r="A1475" t="str">
            <v>001.17.13720</v>
          </cell>
          <cell r="B1475" t="str">
            <v>Fornecimento e instalação de cinta de aço galvanizado com parafoso seção 250.00mm</v>
          </cell>
          <cell r="C1475" t="str">
            <v>UN</v>
          </cell>
          <cell r="D1475">
            <v>20.118400000000001</v>
          </cell>
        </row>
        <row r="1476">
          <cell r="A1476" t="str">
            <v>001.17.13740</v>
          </cell>
          <cell r="B1476" t="str">
            <v>Fornecimento e instalação de cinta de aço galvanizado com parafoso seção 260.00mm</v>
          </cell>
          <cell r="C1476" t="str">
            <v>UN</v>
          </cell>
          <cell r="D1476">
            <v>21.630299999999998</v>
          </cell>
        </row>
        <row r="1477">
          <cell r="A1477" t="str">
            <v>001.17.13760</v>
          </cell>
          <cell r="B1477" t="str">
            <v>Fornecimento e instalação de cinta de aço galvanizado com parafoso seção 270.00mm</v>
          </cell>
          <cell r="C1477" t="str">
            <v>UN</v>
          </cell>
          <cell r="D1477">
            <v>21.630299999999998</v>
          </cell>
        </row>
        <row r="1478">
          <cell r="A1478" t="str">
            <v>001.17.13780</v>
          </cell>
          <cell r="B1478" t="str">
            <v>Fornecimento e instalação de cinta de aço galvanizado com parafoso seção 280.00mm</v>
          </cell>
          <cell r="C1478" t="str">
            <v>UN</v>
          </cell>
          <cell r="D1478">
            <v>23.142099999999999</v>
          </cell>
        </row>
        <row r="1479">
          <cell r="A1479" t="str">
            <v>001.17.13800</v>
          </cell>
          <cell r="B1479" t="str">
            <v>Fornecimento e instalação de cinta de aço galvanizado com parafoso seção 290.00mm</v>
          </cell>
          <cell r="C1479" t="str">
            <v>UN</v>
          </cell>
          <cell r="D1479">
            <v>23.142099999999999</v>
          </cell>
        </row>
        <row r="1480">
          <cell r="A1480" t="str">
            <v>001.17.13820</v>
          </cell>
          <cell r="B1480" t="str">
            <v>Fornecimento e instalação de sela p/ cruzeta</v>
          </cell>
          <cell r="C1480" t="str">
            <v>UN</v>
          </cell>
          <cell r="D1480">
            <v>7.3273999999999999</v>
          </cell>
        </row>
        <row r="1481">
          <cell r="A1481" t="str">
            <v>001.17.13840</v>
          </cell>
          <cell r="B1481" t="str">
            <v>Fornecimento e instalação de suporte p/ trafo 2 t</v>
          </cell>
          <cell r="C1481" t="str">
            <v>UN</v>
          </cell>
          <cell r="D1481">
            <v>39.255099999999999</v>
          </cell>
        </row>
        <row r="1482">
          <cell r="A1482" t="str">
            <v>001.17.13850</v>
          </cell>
          <cell r="B1482" t="str">
            <v>Fornecimento e instalação de Cruzeta de Concreto 90 x 90 x 200 cm</v>
          </cell>
          <cell r="C1482" t="str">
            <v>kg</v>
          </cell>
          <cell r="D1482">
            <v>65.236599999999996</v>
          </cell>
        </row>
        <row r="1483">
          <cell r="A1483" t="str">
            <v>001.17.13860</v>
          </cell>
          <cell r="B1483" t="str">
            <v>Fornecimento e instalação de cruzeta de madeira de lei (piúva) 2400.00mmx110.00mmx135.00mm</v>
          </cell>
          <cell r="C1483" t="str">
            <v>UN</v>
          </cell>
          <cell r="D1483">
            <v>29.236599999999999</v>
          </cell>
        </row>
        <row r="1484">
          <cell r="A1484" t="str">
            <v>001.17.13880</v>
          </cell>
          <cell r="B1484" t="str">
            <v>Fornecimento e instalação de cruzeta de madeira de lei (piúva) 2400.00mmx110.00mmx90.00mm</v>
          </cell>
          <cell r="C1484" t="str">
            <v>UN</v>
          </cell>
          <cell r="D1484">
            <v>29.136600000000001</v>
          </cell>
        </row>
        <row r="1485">
          <cell r="A1485" t="str">
            <v>001.17.13900</v>
          </cell>
          <cell r="B1485" t="str">
            <v>Fornecimento e instalação de cruzeta de madeira de lei (piúva) isolador de pino de 15kv</v>
          </cell>
          <cell r="C1485" t="str">
            <v>UN</v>
          </cell>
          <cell r="D1485">
            <v>24.3474</v>
          </cell>
        </row>
        <row r="1486">
          <cell r="A1486" t="str">
            <v>001.17.13920</v>
          </cell>
          <cell r="B1486" t="str">
            <v>Fornecimento e instalação de tora de madeira de 1m</v>
          </cell>
          <cell r="C1486" t="str">
            <v>UN</v>
          </cell>
          <cell r="D1486">
            <v>16.836600000000001</v>
          </cell>
        </row>
        <row r="1487">
          <cell r="A1487" t="str">
            <v>001.17.13940</v>
          </cell>
          <cell r="B1487" t="str">
            <v>Fornecimento e instalação de mão francesa normal de 710.00mm</v>
          </cell>
          <cell r="C1487" t="str">
            <v>UN</v>
          </cell>
          <cell r="D1487">
            <v>7.1184000000000003</v>
          </cell>
        </row>
        <row r="1488">
          <cell r="A1488" t="str">
            <v>001.17.13960</v>
          </cell>
          <cell r="B1488" t="str">
            <v>Fornecimento e instalação de suporte padronizado para transformador 220mm</v>
          </cell>
          <cell r="C1488" t="str">
            <v>UN</v>
          </cell>
          <cell r="D1488">
            <v>56.236600000000003</v>
          </cell>
        </row>
        <row r="1489">
          <cell r="A1489" t="str">
            <v>001.17.13980</v>
          </cell>
          <cell r="B1489" t="str">
            <v>Fornecimento e instalação de suporte padronizado para transformador 230mm</v>
          </cell>
          <cell r="C1489" t="str">
            <v>UN</v>
          </cell>
          <cell r="D1489">
            <v>60.0366</v>
          </cell>
        </row>
        <row r="1490">
          <cell r="A1490" t="str">
            <v>001.17.14000</v>
          </cell>
          <cell r="B1490" t="str">
            <v>Fornecimento e instalação de transformador Monofásico - MRT - Tensão Secundária 245/127 V 34.5 KV - 15 KVA</v>
          </cell>
          <cell r="C1490" t="str">
            <v>UN</v>
          </cell>
          <cell r="D1490">
            <v>2087.0992999999999</v>
          </cell>
        </row>
        <row r="1491">
          <cell r="A1491" t="str">
            <v>001.17.14020</v>
          </cell>
          <cell r="B1491" t="str">
            <v>Forneciemnto e instalação de transformador trifásico 13 8 13 2 6 6kv/220v primário em triângulo secundário em estrela 30 kva</v>
          </cell>
          <cell r="C1491" t="str">
            <v>UN</v>
          </cell>
          <cell r="D1491">
            <v>2971.8397</v>
          </cell>
        </row>
        <row r="1492">
          <cell r="A1492" t="str">
            <v>001.17.14040</v>
          </cell>
          <cell r="B1492" t="str">
            <v>Forneciemnto e instalação de transformador trifásico 13 8 13 2 6 6kv/220v primário em triângulo secundário em estrela 45 kva</v>
          </cell>
          <cell r="C1492" t="str">
            <v>UN</v>
          </cell>
          <cell r="D1492">
            <v>3682.7863000000002</v>
          </cell>
        </row>
        <row r="1493">
          <cell r="A1493" t="str">
            <v>001.17.14060</v>
          </cell>
          <cell r="B1493" t="str">
            <v>Forneciemnto e instalação de transformador trifásico 13 8 13 2 6 6kv/220v primário em triângulo secundário em estrela 75 kva</v>
          </cell>
          <cell r="C1493" t="str">
            <v>UN</v>
          </cell>
          <cell r="D1493">
            <v>5138.7327999999998</v>
          </cell>
        </row>
        <row r="1494">
          <cell r="A1494" t="str">
            <v>001.17.14080</v>
          </cell>
          <cell r="B1494" t="str">
            <v>Forneciemnto e instalação de transformador trifásico 13 8 13 2 6 6kv/220v primário em triângulo secundário em estrela 112.5 kva</v>
          </cell>
          <cell r="C1494" t="str">
            <v>UN</v>
          </cell>
          <cell r="D1494">
            <v>6569.0992999999999</v>
          </cell>
        </row>
        <row r="1495">
          <cell r="A1495" t="str">
            <v>001.17.14100</v>
          </cell>
          <cell r="B1495" t="str">
            <v>Fornecimento e instalação de transformador trifásico 13 8 13 2 6 6kv/220v primário em triângulo secundário em estrela 150 kva</v>
          </cell>
          <cell r="C1495" t="str">
            <v>UN</v>
          </cell>
          <cell r="D1495">
            <v>8225.4657000000007</v>
          </cell>
        </row>
        <row r="1496">
          <cell r="A1496" t="str">
            <v>001.17.14120</v>
          </cell>
          <cell r="B1496" t="str">
            <v>Fornecimento e instalação de transformador trifásico 13 8 13 2 6 6kv/220v primário em triângulo secundário em estrela 15 kva</v>
          </cell>
          <cell r="C1496" t="str">
            <v>UN</v>
          </cell>
          <cell r="D1496">
            <v>2261.8930999999998</v>
          </cell>
        </row>
        <row r="1497">
          <cell r="A1497" t="str">
            <v>001.17.14140</v>
          </cell>
          <cell r="B1497" t="str">
            <v>Fornecimento e instalação de transformador trifásico 13 8 13 2 6 6kv/220v primário em triângulo secundário em estrela 225 kva</v>
          </cell>
          <cell r="C1497" t="str">
            <v>UN</v>
          </cell>
          <cell r="D1497">
            <v>10663.366400000001</v>
          </cell>
        </row>
        <row r="1498">
          <cell r="A1498" t="str">
            <v>001.17.14160</v>
          </cell>
          <cell r="B1498" t="str">
            <v>Forneciemnto e instalação de transformador trifásico 13 8 13 2 6 6kv/220v primário em triângulo secundário em estrela 300 kva</v>
          </cell>
          <cell r="C1498" t="str">
            <v>UN</v>
          </cell>
          <cell r="D1498">
            <v>14055.1985</v>
          </cell>
        </row>
        <row r="1499">
          <cell r="A1499" t="str">
            <v>001.17.14180</v>
          </cell>
          <cell r="B1499" t="str">
            <v>Fornecimento e trasformação de trasformador de distribuição trifásico, com resfriamento em banho de óleo mineral, para uso interno, potência 500 kva - classe de tensão 15 kv, transprimários de 13.800, 13.200, 12.600 - ligação delta e 220-127v, ligação e</v>
          </cell>
          <cell r="C1499" t="str">
            <v>UN</v>
          </cell>
          <cell r="D1499">
            <v>13952.8321</v>
          </cell>
        </row>
        <row r="1500">
          <cell r="A1500" t="str">
            <v>001.17.14200</v>
          </cell>
          <cell r="B1500" t="str">
            <v>Fornecimento e instalação de braço em tubo de aço galvanizado a fogo para fixar em poste por meio de braçadeira diâm. ext. de 48 mm distância poste/luminária de1300 mm</v>
          </cell>
          <cell r="C1500" t="str">
            <v>UN</v>
          </cell>
          <cell r="D1500">
            <v>33.148400000000002</v>
          </cell>
        </row>
        <row r="1501">
          <cell r="A1501" t="str">
            <v>001.17.14220</v>
          </cell>
          <cell r="B1501" t="str">
            <v>Fornecimento e instalação de braço em tubo de aço galvanizado a fogo para fixar em poste por meio de braçadeira diâm. ext. de 48 mm distância poste/luminária de 1500 mm</v>
          </cell>
          <cell r="C1501" t="str">
            <v>UN</v>
          </cell>
          <cell r="D1501">
            <v>52.118400000000001</v>
          </cell>
        </row>
        <row r="1502">
          <cell r="A1502" t="str">
            <v>001.17.14240</v>
          </cell>
          <cell r="B1502" t="str">
            <v>Fornecimento e instalação de braço em tubo de aço galvanizado a fogo para fixar em poste por meio de braçadeira diâm. ext. de 48 mm distância poste/luminária de 2000 mm</v>
          </cell>
          <cell r="C1502" t="str">
            <v>UN</v>
          </cell>
          <cell r="D1502">
            <v>51.438400000000001</v>
          </cell>
        </row>
        <row r="1503">
          <cell r="A1503" t="str">
            <v>001.17.14260</v>
          </cell>
          <cell r="B1503" t="str">
            <v>Fornecimento e instalação de braço em tubo de aço galvanizado a fogo para fixar em poste por meio de braçadeira diâm. ext. de 48 mm distância poste/luminária de 2500 mm</v>
          </cell>
          <cell r="C1503" t="str">
            <v>UN</v>
          </cell>
          <cell r="D1503">
            <v>61.188400000000001</v>
          </cell>
        </row>
        <row r="1504">
          <cell r="A1504" t="str">
            <v>001.17.14280</v>
          </cell>
          <cell r="B1504" t="str">
            <v>Fornecimento e instalação de braçadeira em chapa de ferro galvanizado a fogo para fixação de braço em poste circular inclusive parafuso, diam 150.00 a 165.00mm</v>
          </cell>
          <cell r="C1504" t="str">
            <v>UN</v>
          </cell>
          <cell r="D1504">
            <v>11.308400000000001</v>
          </cell>
        </row>
        <row r="1505">
          <cell r="A1505" t="str">
            <v>001.17.14300</v>
          </cell>
          <cell r="B1505" t="str">
            <v>Fornecimento e instalação de braçadeira em chapa de ferro galvanizado a fogo para fixação de braço em poste circular inclusive parafuso, diam 165.00 a 180.00mm</v>
          </cell>
          <cell r="C1505" t="str">
            <v>UN</v>
          </cell>
          <cell r="D1505">
            <v>11.7384</v>
          </cell>
        </row>
        <row r="1506">
          <cell r="A1506" t="str">
            <v>001.17.14320</v>
          </cell>
          <cell r="B1506" t="str">
            <v>Fornecimento e instalação de braçadeira em chapa de ferro galvanizado a fogo para fixação de braço em poste circular inclusive parafuso, diam 180.00 a 200.00mm</v>
          </cell>
          <cell r="C1506" t="str">
            <v>UN</v>
          </cell>
          <cell r="D1506">
            <v>12.2384</v>
          </cell>
        </row>
        <row r="1507">
          <cell r="A1507" t="str">
            <v>001.17.14340</v>
          </cell>
          <cell r="B1507" t="str">
            <v>Fornecimento e instalação de poste de aço galvanizado altura 6 metros diâmetro 3 1/2""""</v>
          </cell>
          <cell r="C1507" t="str">
            <v>UN</v>
          </cell>
          <cell r="D1507">
            <v>108.997</v>
          </cell>
        </row>
        <row r="1508">
          <cell r="A1508" t="str">
            <v>001.17.14360</v>
          </cell>
          <cell r="B1508" t="str">
            <v>Fornecimento e instalação de poste de aço galvanizado altura 6 metros diâmetro 4""""</v>
          </cell>
          <cell r="C1508" t="str">
            <v>UN</v>
          </cell>
          <cell r="D1508">
            <v>143.4443</v>
          </cell>
        </row>
        <row r="1509">
          <cell r="A1509" t="str">
            <v>001.17.14380</v>
          </cell>
          <cell r="B1509" t="str">
            <v>Fornecimento e instalação de poste de aço galvanizado altura 3,00 m  diâmetro 4""""</v>
          </cell>
          <cell r="C1509" t="str">
            <v>PC</v>
          </cell>
          <cell r="D1509">
            <v>101.97329999999999</v>
          </cell>
        </row>
        <row r="1510">
          <cell r="A1510" t="str">
            <v>001.17.14400</v>
          </cell>
          <cell r="B1510" t="str">
            <v>Fornecimento e instalação de poste de aço galvanizado altura 3,00 m  diâmetro 3""""</v>
          </cell>
          <cell r="C1510" t="str">
            <v>PC</v>
          </cell>
          <cell r="D1510">
            <v>55.473300000000002</v>
          </cell>
        </row>
        <row r="1511">
          <cell r="A1511" t="str">
            <v>001.17.14420</v>
          </cell>
          <cell r="B1511" t="str">
            <v>Fornecimento e instalação de poste circular cônico para luminária externa em tubo de aço pintado com zarcão sem janela fixado em base de concreto diâm.da ext. 58mm tipo reto com altura e base de fixação de 3360mm / 800mm</v>
          </cell>
          <cell r="C1511" t="str">
            <v>UN</v>
          </cell>
          <cell r="D1511">
            <v>133.04400000000001</v>
          </cell>
        </row>
        <row r="1512">
          <cell r="A1512" t="str">
            <v>001.17.14440</v>
          </cell>
          <cell r="B1512" t="str">
            <v>Fornecimento e instalação de poste circular cônico para luminária externa em tubo de aço pintado com zarcão sem janela fixado em base de concreto diâm.da ext. 58mm tipo reto com altura e base de fixação de 5320mm / 1000mm</v>
          </cell>
          <cell r="C1512" t="str">
            <v>UN</v>
          </cell>
          <cell r="D1512">
            <v>207.0797</v>
          </cell>
        </row>
        <row r="1513">
          <cell r="A1513" t="str">
            <v>001.17.14460</v>
          </cell>
          <cell r="B1513" t="str">
            <v>Fornecimento e instalação de poste circular cônico para luminária externa em tubo de aço pintado com zarcão sem janela fixado em base de concreto diâm.da ext. 58mm tipo reto com altura e base de fixação de 6220mm / 1100mm</v>
          </cell>
          <cell r="C1513" t="str">
            <v>UN</v>
          </cell>
          <cell r="D1513">
            <v>257.51650000000001</v>
          </cell>
        </row>
        <row r="1514">
          <cell r="A1514" t="str">
            <v>001.17.14480</v>
          </cell>
          <cell r="B1514" t="str">
            <v>Fornecimento e instalação de poste circular cônico para luminária externa em tubo de aço pintado com zarcão sem janela fixado em base de concreto diâm.da ext. 58mm tipo reto com altura e base de fixação de 8180mm / 1300mm</v>
          </cell>
          <cell r="C1514" t="str">
            <v>UN</v>
          </cell>
          <cell r="D1514">
            <v>361.6173</v>
          </cell>
        </row>
        <row r="1515">
          <cell r="A1515" t="str">
            <v>001.17.14500</v>
          </cell>
          <cell r="B1515" t="str">
            <v>Fornecimento e instalação de poste circular cônico para luminária externa em tubo de aço pintado com zarcão sem janela fixado em base de concreto diâm.da ext. 58mm tipo reto com altura e base de fixação de 10140mm / 1500mm</v>
          </cell>
          <cell r="C1515" t="str">
            <v>UN</v>
          </cell>
          <cell r="D1515">
            <v>441.87880000000001</v>
          </cell>
        </row>
        <row r="1516">
          <cell r="A1516" t="str">
            <v>001.17.14520</v>
          </cell>
          <cell r="B1516" t="str">
            <v>Fornecimento e instalação de poste circular cônico para luminária externa em tubo de aço pintado com zarcão sem janela fixado em base de concreto diâm.da ext. 58mm tipo curvo com altura e base de fixação de 6220mm / 1250mm</v>
          </cell>
          <cell r="C1516" t="str">
            <v>UN</v>
          </cell>
          <cell r="D1516">
            <v>261.99930000000001</v>
          </cell>
        </row>
        <row r="1517">
          <cell r="A1517" t="str">
            <v>001.17.14540</v>
          </cell>
          <cell r="B1517" t="str">
            <v>Fornecimento e instalação de poste circular cônico para luminária externa em tubo de aço pintado com zarcão sem janela fixado em base de concreto diâm.da ext. 58mm tipo curvo com altura e base de fixação de 7280mm / 1350mm</v>
          </cell>
          <cell r="C1517" t="str">
            <v>UN</v>
          </cell>
          <cell r="D1517">
            <v>305.80919999999998</v>
          </cell>
        </row>
        <row r="1518">
          <cell r="A1518" t="str">
            <v>001.17.14560</v>
          </cell>
          <cell r="B1518" t="str">
            <v>Fornecimento e instalação de poste circular cônico para luminária externa em tubo de aço pintado com zarcão sem janela fixado em base de concreto diâm.da ext. 58mm tipo curvo com altura e base de fixação de 9240mm / 1550mm</v>
          </cell>
          <cell r="C1518" t="str">
            <v>UN</v>
          </cell>
          <cell r="D1518">
            <v>392.49349999999998</v>
          </cell>
        </row>
        <row r="1519">
          <cell r="A1519" t="str">
            <v>001.17.14580</v>
          </cell>
          <cell r="B1519" t="str">
            <v>Fornecimento e instalação de poste circular cônico para luminária externa em tubo de aço pintado com zarcão sem janela fixado em base de concreto diâm.da ext. 58mm tipo curvo com altura e base de fixação de 10140mm / 1650mm</v>
          </cell>
          <cell r="C1519" t="str">
            <v>UN</v>
          </cell>
          <cell r="D1519">
            <v>439.78539999999998</v>
          </cell>
        </row>
        <row r="1520">
          <cell r="A1520" t="str">
            <v>001.17.14600</v>
          </cell>
          <cell r="B1520" t="str">
            <v>Fornecimento e instalação de poste circular cônico para luminária externa em tubo de aço pintado com zarcão sem janela fixado em base de concreto diâm.da ext. 58mm tipo duplo curvo com parte superior desmont  c/ altura e base de fixação de 6220mm / 1250</v>
          </cell>
          <cell r="C1520" t="str">
            <v>UN</v>
          </cell>
          <cell r="D1520">
            <v>312.59640000000002</v>
          </cell>
        </row>
        <row r="1521">
          <cell r="A1521" t="str">
            <v>001.17.14620</v>
          </cell>
          <cell r="B1521"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521" t="str">
            <v>UN</v>
          </cell>
          <cell r="D1521">
            <v>355.2</v>
          </cell>
        </row>
        <row r="1522">
          <cell r="A1522" t="str">
            <v>001.17.14640</v>
          </cell>
          <cell r="B1522" t="str">
            <v>Fornecimento e instalação de poste circular cônico para luminária externa em tubo de aço pintado com zarcão sem janela fixado em base de concreto diâm.da ext. 58mm tipo duplo curvo c/ parte superior desmont. c/ altura e base de fixação de 9240mm / 1550m</v>
          </cell>
          <cell r="C1522" t="str">
            <v>UN</v>
          </cell>
          <cell r="D1522">
            <v>443.10430000000002</v>
          </cell>
        </row>
        <row r="1523">
          <cell r="A1523" t="str">
            <v>001.17.14660</v>
          </cell>
          <cell r="B1523" t="str">
            <v>Fornecimento e instalação de poste circular cônico para luminária externa em tubo de aço pintado com zarcão sem janela fixado em base de concreto diâm.da ext. 58mm tipo duplo curvo c/ parte superior desmont c/ altura  e base de fixação de 10140mm / 1650</v>
          </cell>
          <cell r="C1523" t="str">
            <v>UN</v>
          </cell>
          <cell r="D1523">
            <v>487.37630000000001</v>
          </cell>
        </row>
        <row r="1524">
          <cell r="A1524" t="str">
            <v>001.17.14680</v>
          </cell>
          <cell r="B1524" t="str">
            <v>Forneciemnto e instalação de poste circular de concreto 7m/200kg</v>
          </cell>
          <cell r="C1524" t="str">
            <v>UN</v>
          </cell>
          <cell r="D1524">
            <v>190.94659999999999</v>
          </cell>
        </row>
        <row r="1525">
          <cell r="A1525" t="str">
            <v>001.17.14700</v>
          </cell>
          <cell r="B1525" t="str">
            <v>Fornecimento e instalação de poste circular de concreto 7m/400kg</v>
          </cell>
          <cell r="C1525" t="str">
            <v>UN</v>
          </cell>
          <cell r="D1525">
            <v>308.94659999999999</v>
          </cell>
        </row>
        <row r="1526">
          <cell r="A1526" t="str">
            <v>001.17.14720</v>
          </cell>
          <cell r="B1526" t="str">
            <v>Fornecimento e instalação de poste circular de concreto 9m/150kg</v>
          </cell>
          <cell r="C1526" t="str">
            <v>UN</v>
          </cell>
          <cell r="D1526">
            <v>206.1832</v>
          </cell>
        </row>
        <row r="1527">
          <cell r="A1527" t="str">
            <v>001.17.14740</v>
          </cell>
          <cell r="B1527" t="str">
            <v>Fornecimento e instalação de poste circular de concreto 9m/400kg</v>
          </cell>
          <cell r="C1527" t="str">
            <v>UN</v>
          </cell>
          <cell r="D1527">
            <v>367.1832</v>
          </cell>
        </row>
        <row r="1528">
          <cell r="A1528" t="str">
            <v>001.17.14760</v>
          </cell>
          <cell r="B1528" t="str">
            <v>Fornecimento e instalação de poste circular de concreto 10m/150kg</v>
          </cell>
          <cell r="C1528" t="str">
            <v>UN</v>
          </cell>
          <cell r="D1528">
            <v>481.41989999999998</v>
          </cell>
        </row>
        <row r="1529">
          <cell r="A1529" t="str">
            <v>001.17.14780</v>
          </cell>
          <cell r="B1529" t="str">
            <v>Fornecimento e instalação de poste circular de concreto 10m/400kg</v>
          </cell>
          <cell r="C1529" t="str">
            <v>UN</v>
          </cell>
          <cell r="D1529">
            <v>555.56989999999996</v>
          </cell>
        </row>
        <row r="1530">
          <cell r="A1530" t="str">
            <v>001.17.14800</v>
          </cell>
          <cell r="B1530" t="str">
            <v>Fornecimento e instalação de poste circular de concreto 10m/600kg</v>
          </cell>
          <cell r="C1530" t="str">
            <v>UN</v>
          </cell>
          <cell r="D1530">
            <v>434.41989999999998</v>
          </cell>
        </row>
        <row r="1531">
          <cell r="A1531" t="str">
            <v>001.17.14820</v>
          </cell>
          <cell r="B1531" t="str">
            <v>Fornecimento e instalação de poste circular de concreto 10m/800kg</v>
          </cell>
          <cell r="C1531" t="str">
            <v>UN</v>
          </cell>
          <cell r="D1531">
            <v>451.41989999999998</v>
          </cell>
        </row>
        <row r="1532">
          <cell r="A1532" t="str">
            <v>001.17.14840</v>
          </cell>
          <cell r="B1532" t="str">
            <v>Fornecimento e instalação de poste circular de concreto 11m/200kg</v>
          </cell>
          <cell r="C1532" t="str">
            <v>UN</v>
          </cell>
          <cell r="D1532">
            <v>591.65650000000005</v>
          </cell>
        </row>
        <row r="1533">
          <cell r="A1533" t="str">
            <v>001.17.14860</v>
          </cell>
          <cell r="B1533" t="str">
            <v>Fornecimento e instalação de poste circular de concreto 11m/300kg</v>
          </cell>
          <cell r="C1533" t="str">
            <v>UN</v>
          </cell>
          <cell r="D1533">
            <v>708.65650000000005</v>
          </cell>
        </row>
        <row r="1534">
          <cell r="A1534" t="str">
            <v>001.17.14880</v>
          </cell>
          <cell r="B1534" t="str">
            <v>Fornecimento e instalação de poste circular de concreto 11m/400kg</v>
          </cell>
          <cell r="C1534" t="str">
            <v>UN</v>
          </cell>
          <cell r="D1534">
            <v>693.25649999999996</v>
          </cell>
        </row>
        <row r="1535">
          <cell r="A1535" t="str">
            <v>001.17.14900</v>
          </cell>
          <cell r="B1535" t="str">
            <v>Fornecimento e instalação de poste circular de concreto 11m/600kg</v>
          </cell>
          <cell r="C1535" t="str">
            <v>UN</v>
          </cell>
          <cell r="D1535">
            <v>971.8931</v>
          </cell>
        </row>
        <row r="1536">
          <cell r="A1536" t="str">
            <v>001.17.14920</v>
          </cell>
          <cell r="B1536" t="str">
            <v>Fornecimento e instalação de poste circular de concreto 11m/800kg</v>
          </cell>
          <cell r="C1536" t="str">
            <v>UN</v>
          </cell>
          <cell r="D1536">
            <v>1208.4530999999999</v>
          </cell>
        </row>
        <row r="1537">
          <cell r="A1537" t="str">
            <v>001.17.14940</v>
          </cell>
          <cell r="B1537" t="str">
            <v>Fornecimento e instalação de poste circular de concreto 11m/1000kg</v>
          </cell>
          <cell r="C1537" t="str">
            <v>UN</v>
          </cell>
          <cell r="D1537">
            <v>806.8931</v>
          </cell>
        </row>
        <row r="1538">
          <cell r="A1538" t="str">
            <v>001.17.14960</v>
          </cell>
          <cell r="B1538" t="str">
            <v>Fornecimento e instalação de poste circular de concreto 13 m / 200 kg</v>
          </cell>
          <cell r="C1538" t="str">
            <v>UN</v>
          </cell>
          <cell r="D1538">
            <v>525.32169999999996</v>
          </cell>
        </row>
        <row r="1539">
          <cell r="A1539" t="str">
            <v>001.17.14980</v>
          </cell>
          <cell r="B1539" t="str">
            <v>Fornecimento e instalação de poste circular de concreto 15 m / 200 kg</v>
          </cell>
          <cell r="C1539" t="str">
            <v>UN</v>
          </cell>
          <cell r="D1539">
            <v>699.76639999999998</v>
          </cell>
        </row>
        <row r="1540">
          <cell r="A1540" t="str">
            <v>001.17.15000</v>
          </cell>
          <cell r="B1540" t="str">
            <v>Fornecimento e instalação de poste de concreto duplo t 9 m / 150 kg</v>
          </cell>
          <cell r="C1540" t="str">
            <v>UN</v>
          </cell>
          <cell r="D1540">
            <v>233.10319999999999</v>
          </cell>
        </row>
        <row r="1541">
          <cell r="A1541" t="str">
            <v>001.17.15020</v>
          </cell>
          <cell r="B1541" t="str">
            <v>Fornecimento e instalação de poste de concreto duplo t 10 m / 150 kg</v>
          </cell>
          <cell r="C1541" t="str">
            <v>UN</v>
          </cell>
          <cell r="D1541">
            <v>271.36989999999997</v>
          </cell>
        </row>
        <row r="1542">
          <cell r="A1542" t="str">
            <v>001.17.15040</v>
          </cell>
          <cell r="B1542" t="str">
            <v>Fornecimento e instalação de poste de concreto duplo t 10 m / 300 kg</v>
          </cell>
          <cell r="C1542" t="str">
            <v>UN</v>
          </cell>
          <cell r="D1542">
            <v>382.67989999999998</v>
          </cell>
        </row>
        <row r="1543">
          <cell r="A1543" t="str">
            <v>001.17.15060</v>
          </cell>
          <cell r="B1543" t="str">
            <v>Fornecimento e instalação de poste de concreto duplo t 10 m / 400 kg</v>
          </cell>
          <cell r="C1543" t="str">
            <v>UN</v>
          </cell>
          <cell r="D1543">
            <v>485.41989999999998</v>
          </cell>
        </row>
        <row r="1544">
          <cell r="A1544" t="str">
            <v>001.17.15080</v>
          </cell>
          <cell r="B1544" t="str">
            <v>Fornecimento e instalação de poste de concreto duplo t 10 m / 800 kg</v>
          </cell>
          <cell r="C1544" t="str">
            <v>UN</v>
          </cell>
          <cell r="D1544">
            <v>624.41989999999998</v>
          </cell>
        </row>
        <row r="1545">
          <cell r="A1545" t="str">
            <v>001.17.15100</v>
          </cell>
          <cell r="B1545" t="str">
            <v>Fornecimento e instalação de poste de concreto duplo t 11 m / 300 kg</v>
          </cell>
          <cell r="C1545" t="str">
            <v>UN</v>
          </cell>
          <cell r="D1545">
            <v>523.85649999999998</v>
          </cell>
        </row>
        <row r="1546">
          <cell r="A1546" t="str">
            <v>001.17.15120</v>
          </cell>
          <cell r="B1546" t="str">
            <v>Fornecimento e instalação de poste de concreto duplo t 11 m / 600 kg</v>
          </cell>
          <cell r="C1546" t="str">
            <v>UN</v>
          </cell>
          <cell r="D1546">
            <v>677.75649999999996</v>
          </cell>
        </row>
        <row r="1547">
          <cell r="A1547" t="str">
            <v>001.17.15140</v>
          </cell>
          <cell r="B1547" t="str">
            <v>Fornecimento e instalação de poste de concreto duplo t 11 m / 800 kg</v>
          </cell>
          <cell r="C1547" t="str">
            <v>UN</v>
          </cell>
          <cell r="D1547">
            <v>836.65650000000005</v>
          </cell>
        </row>
        <row r="1548">
          <cell r="A1548" t="str">
            <v>001.17.15160</v>
          </cell>
          <cell r="B1548" t="str">
            <v>Fornecimento e instalação de poste de concreto duplo t 10 m / 600 kg</v>
          </cell>
          <cell r="C1548" t="str">
            <v>UN</v>
          </cell>
          <cell r="D1548">
            <v>527.65650000000005</v>
          </cell>
        </row>
        <row r="1549">
          <cell r="A1549" t="str">
            <v>001.17.15180</v>
          </cell>
          <cell r="B1549" t="str">
            <v>Para-raio cristal valve c/ centelhador e disparador classe 15 0kv</v>
          </cell>
          <cell r="C1549" t="str">
            <v>UN</v>
          </cell>
          <cell r="D1549">
            <v>121.3366</v>
          </cell>
        </row>
        <row r="1550">
          <cell r="A1550" t="str">
            <v>001.17.15200</v>
          </cell>
          <cell r="B1550" t="str">
            <v>Pára-raios cristal c/ centelhador e disparador classe 13,8 kv</v>
          </cell>
          <cell r="C1550" t="str">
            <v>UN</v>
          </cell>
          <cell r="D1550">
            <v>90.236599999999996</v>
          </cell>
        </row>
        <row r="1551">
          <cell r="A1551" t="str">
            <v>001.17.15220</v>
          </cell>
          <cell r="B1551" t="str">
            <v>Fornecimento e aplicação de pasta penetrox</v>
          </cell>
          <cell r="C1551" t="str">
            <v>KG</v>
          </cell>
          <cell r="D1551">
            <v>4</v>
          </cell>
        </row>
        <row r="1552">
          <cell r="A1552" t="str">
            <v>001.17.15240</v>
          </cell>
          <cell r="B1552" t="str">
            <v>Revisão em ponto de energia c/ reaperto e substituição de fita isolante</v>
          </cell>
          <cell r="C1552" t="str">
            <v>PT</v>
          </cell>
          <cell r="D1552">
            <v>4.4172000000000002</v>
          </cell>
        </row>
        <row r="1553">
          <cell r="A1553" t="str">
            <v>001.17.15260</v>
          </cell>
          <cell r="B1553" t="str">
            <v>Manutenção de aterramento de micro computadores</v>
          </cell>
          <cell r="C1553" t="str">
            <v>CJ</v>
          </cell>
          <cell r="D1553">
            <v>45.086399999999998</v>
          </cell>
        </row>
        <row r="1554">
          <cell r="A1554" t="str">
            <v>001.17.15280</v>
          </cell>
          <cell r="B1554" t="str">
            <v>Fornecimento e substituição de espelho (ou placa) p/ tomada e/ou interruptor 4""""x2""""</v>
          </cell>
          <cell r="C1554" t="str">
            <v>UN</v>
          </cell>
          <cell r="D1554">
            <v>1.575</v>
          </cell>
        </row>
        <row r="1555">
          <cell r="A1555" t="str">
            <v>001.17.15300</v>
          </cell>
          <cell r="B1555" t="str">
            <v>Fornecimento e substituição de espelho (ou placa) p/ tomada e/ou interruptor 4""""x4""""</v>
          </cell>
          <cell r="C1555" t="str">
            <v>UN</v>
          </cell>
          <cell r="D1555">
            <v>2.9049999999999998</v>
          </cell>
        </row>
        <row r="1556">
          <cell r="A1556" t="str">
            <v>001.17.15320</v>
          </cell>
          <cell r="B1556" t="str">
            <v>Fornecimento e substituição de tomada simples universal com espelho</v>
          </cell>
          <cell r="C1556" t="str">
            <v>UN</v>
          </cell>
          <cell r="D1556">
            <v>6.0086000000000004</v>
          </cell>
        </row>
        <row r="1557">
          <cell r="A1557" t="str">
            <v>001.17.15340</v>
          </cell>
          <cell r="B1557" t="str">
            <v>Fornecimento e substituição de interruptor c/ uma tecla simples c/ espelho</v>
          </cell>
          <cell r="C1557" t="str">
            <v>UN</v>
          </cell>
          <cell r="D1557">
            <v>6.4085999999999999</v>
          </cell>
        </row>
        <row r="1558">
          <cell r="A1558" t="str">
            <v>001.17.15360</v>
          </cell>
          <cell r="B1558" t="str">
            <v>Fornecimento e substituição de interruptor c/ duas teclas simples c/ espelho</v>
          </cell>
          <cell r="C1558" t="str">
            <v>UN</v>
          </cell>
          <cell r="D1558">
            <v>7.8613</v>
          </cell>
        </row>
        <row r="1559">
          <cell r="A1559" t="str">
            <v>001.17.15380</v>
          </cell>
          <cell r="B1559" t="str">
            <v>Forencimento e substituição de interruptor c/ tres teclas simples c/ espelho</v>
          </cell>
          <cell r="C1559" t="str">
            <v>UN</v>
          </cell>
          <cell r="D1559">
            <v>13.935700000000001</v>
          </cell>
        </row>
        <row r="1560">
          <cell r="A1560" t="str">
            <v>001.17.15400</v>
          </cell>
          <cell r="B1560" t="str">
            <v>Fornecimento e substituição de interruptor c/ uma tecla paralela e espelho</v>
          </cell>
          <cell r="C1560" t="str">
            <v>UN</v>
          </cell>
          <cell r="D1560">
            <v>13.676600000000001</v>
          </cell>
        </row>
        <row r="1561">
          <cell r="A1561" t="str">
            <v>001.17.15420</v>
          </cell>
          <cell r="B1561" t="str">
            <v>Fornecimento e substituição de reator simples a.f.p./p.r. - 1x20 w</v>
          </cell>
          <cell r="C1561" t="str">
            <v>UN</v>
          </cell>
          <cell r="D1561">
            <v>19.089300000000001</v>
          </cell>
        </row>
        <row r="1562">
          <cell r="A1562" t="str">
            <v>001.17.15440</v>
          </cell>
          <cell r="B1562" t="str">
            <v>Fornecimento e substituição de reator simples a.f.p./p.r. - 1x40 w</v>
          </cell>
          <cell r="C1562" t="str">
            <v>UN</v>
          </cell>
          <cell r="D1562">
            <v>42.519300000000001</v>
          </cell>
        </row>
        <row r="1563">
          <cell r="A1563" t="str">
            <v>001.17.15460</v>
          </cell>
          <cell r="B1563" t="str">
            <v>Fornecimento e substituição de reator duplo a.f.p./p.r. - 2x20 w</v>
          </cell>
          <cell r="C1563" t="str">
            <v>UN</v>
          </cell>
          <cell r="D1563">
            <v>27.742999999999999</v>
          </cell>
        </row>
        <row r="1564">
          <cell r="A1564" t="str">
            <v>001.17.15480</v>
          </cell>
          <cell r="B1564" t="str">
            <v>Fornecimento e substituição de reator duplo a.f.p./p.r. - 2x40 w</v>
          </cell>
          <cell r="C1564" t="str">
            <v>UN</v>
          </cell>
          <cell r="D1564">
            <v>40.893000000000001</v>
          </cell>
        </row>
        <row r="1565">
          <cell r="A1565" t="str">
            <v>001.17.15500</v>
          </cell>
          <cell r="B1565" t="str">
            <v>Fornecimento e substituição de lâmpada incandescente de 60 w</v>
          </cell>
          <cell r="C1565" t="str">
            <v>UN</v>
          </cell>
          <cell r="D1565">
            <v>2.0036999999999998</v>
          </cell>
        </row>
        <row r="1566">
          <cell r="A1566" t="str">
            <v>001.17.15520</v>
          </cell>
          <cell r="B1566" t="str">
            <v>Fornecimento e substituição de lâmpada incandescente de 100 w</v>
          </cell>
          <cell r="C1566" t="str">
            <v>UN</v>
          </cell>
          <cell r="D1566">
            <v>2.3237000000000001</v>
          </cell>
        </row>
        <row r="1567">
          <cell r="A1567" t="str">
            <v>001.17.15540</v>
          </cell>
          <cell r="B1567" t="str">
            <v>Fornecimento e substituição de lâmpada fluorescente de 20 w</v>
          </cell>
          <cell r="C1567" t="str">
            <v>UN</v>
          </cell>
          <cell r="D1567">
            <v>4.4036999999999997</v>
          </cell>
        </row>
        <row r="1568">
          <cell r="A1568" t="str">
            <v>001.17.15560</v>
          </cell>
          <cell r="B1568" t="str">
            <v>Fornecimento e substituição de lâmpada fluorescente de 40 w</v>
          </cell>
          <cell r="C1568" t="str">
            <v>UN</v>
          </cell>
          <cell r="D1568">
            <v>4.4036999999999997</v>
          </cell>
        </row>
        <row r="1569">
          <cell r="A1569" t="str">
            <v>001.17.15580</v>
          </cell>
          <cell r="B1569" t="str">
            <v>Fornecimento e substituição de disjuntor monopolar de 15 a</v>
          </cell>
          <cell r="C1569" t="str">
            <v>UN</v>
          </cell>
          <cell r="D1569">
            <v>8.6944999999999997</v>
          </cell>
        </row>
        <row r="1570">
          <cell r="A1570" t="str">
            <v>001.17.15600</v>
          </cell>
          <cell r="B1570" t="str">
            <v>Fornecimento e substituição de disjuntor monopolar de 20 a</v>
          </cell>
          <cell r="C1570" t="str">
            <v>UN</v>
          </cell>
          <cell r="D1570">
            <v>8.6944999999999997</v>
          </cell>
        </row>
        <row r="1571">
          <cell r="A1571" t="str">
            <v>001.17.15620</v>
          </cell>
          <cell r="B1571" t="str">
            <v>Fornecimento e substituição de disjuntor monopolar de 30 a</v>
          </cell>
          <cell r="C1571" t="str">
            <v>UN</v>
          </cell>
          <cell r="D1571">
            <v>8.6944999999999997</v>
          </cell>
        </row>
        <row r="1572">
          <cell r="A1572" t="str">
            <v>001.17.15640</v>
          </cell>
          <cell r="B1572" t="str">
            <v>Fornecimento e substituição de disjuntor monopolar de 40 a</v>
          </cell>
          <cell r="C1572" t="str">
            <v>UN</v>
          </cell>
          <cell r="D1572">
            <v>10.5945</v>
          </cell>
        </row>
        <row r="1573">
          <cell r="A1573" t="str">
            <v>001.17.15660</v>
          </cell>
          <cell r="B1573" t="str">
            <v>Fornecimento e substituição de disjuntor monopolar de 50 a</v>
          </cell>
          <cell r="C1573" t="str">
            <v>UN</v>
          </cell>
          <cell r="D1573">
            <v>10.5945</v>
          </cell>
        </row>
        <row r="1574">
          <cell r="A1574" t="str">
            <v>001.17.15680</v>
          </cell>
          <cell r="B1574" t="str">
            <v>Fornecimento e substituição de disjuntor bipolar de 15 a</v>
          </cell>
          <cell r="C1574" t="str">
            <v>UN</v>
          </cell>
          <cell r="D1574">
            <v>34.939300000000003</v>
          </cell>
        </row>
        <row r="1575">
          <cell r="A1575" t="str">
            <v>001.17.15700</v>
          </cell>
          <cell r="B1575" t="str">
            <v>Fornecimento e substituição de disjuntor bipolar de 20 a</v>
          </cell>
          <cell r="C1575" t="str">
            <v>UN</v>
          </cell>
          <cell r="D1575">
            <v>34.939300000000003</v>
          </cell>
        </row>
        <row r="1576">
          <cell r="A1576" t="str">
            <v>001.17.15720</v>
          </cell>
          <cell r="B1576" t="str">
            <v>Fornecimento e substituição de disjuntor bipolar de 30 a</v>
          </cell>
          <cell r="C1576" t="str">
            <v>UN</v>
          </cell>
          <cell r="D1576">
            <v>34.939300000000003</v>
          </cell>
        </row>
        <row r="1577">
          <cell r="A1577" t="str">
            <v>001.17.15740</v>
          </cell>
          <cell r="B1577" t="str">
            <v>Fornecimento e substituição de disjuntor bipolar de 40 a</v>
          </cell>
          <cell r="C1577" t="str">
            <v>UN</v>
          </cell>
          <cell r="D1577">
            <v>34.939300000000003</v>
          </cell>
        </row>
        <row r="1578">
          <cell r="A1578" t="str">
            <v>001.17.15760</v>
          </cell>
          <cell r="B1578" t="str">
            <v>Fornecimento e substituição de disjuntor bipolar de 50 a</v>
          </cell>
          <cell r="C1578" t="str">
            <v>UN</v>
          </cell>
          <cell r="D1578">
            <v>34.939300000000003</v>
          </cell>
        </row>
        <row r="1579">
          <cell r="A1579" t="str">
            <v>001.17.15780</v>
          </cell>
          <cell r="B1579" t="str">
            <v>Fornecimento e substituição de disjuntor tripolar de 15 a</v>
          </cell>
          <cell r="C1579" t="str">
            <v>UN</v>
          </cell>
          <cell r="D1579">
            <v>36.660299999999999</v>
          </cell>
        </row>
        <row r="1580">
          <cell r="A1580" t="str">
            <v>001.17.15800</v>
          </cell>
          <cell r="B1580" t="str">
            <v>Fornecimento e substituição de disjuntor tripolar de 20 a</v>
          </cell>
          <cell r="C1580" t="str">
            <v>UN</v>
          </cell>
          <cell r="D1580">
            <v>36.660299999999999</v>
          </cell>
        </row>
        <row r="1581">
          <cell r="A1581" t="str">
            <v>001.17.15820</v>
          </cell>
          <cell r="B1581" t="str">
            <v>Fornecimento e substituição de disjuntor tripolar de 30 a</v>
          </cell>
          <cell r="C1581" t="str">
            <v>UN</v>
          </cell>
          <cell r="D1581">
            <v>35.636600000000001</v>
          </cell>
        </row>
        <row r="1582">
          <cell r="A1582" t="str">
            <v>001.17.15840</v>
          </cell>
          <cell r="B1582" t="str">
            <v>Fornecimento e substituição de disjuntor tripolar de 40 a</v>
          </cell>
          <cell r="C1582" t="str">
            <v>UN</v>
          </cell>
          <cell r="D1582">
            <v>36.660299999999999</v>
          </cell>
        </row>
        <row r="1583">
          <cell r="A1583" t="str">
            <v>001.17.15860</v>
          </cell>
          <cell r="B1583" t="str">
            <v>Fornecimento e substituição de disjuntor tripolar de 50 a</v>
          </cell>
          <cell r="C1583" t="str">
            <v>UN</v>
          </cell>
          <cell r="D1583">
            <v>36.660299999999999</v>
          </cell>
        </row>
        <row r="1584">
          <cell r="A1584" t="str">
            <v>001.17.15880</v>
          </cell>
          <cell r="B1584" t="str">
            <v>Fornecimento e substituição de disjuntor tripolar de 70 a</v>
          </cell>
          <cell r="C1584" t="str">
            <v>UN</v>
          </cell>
          <cell r="D1584">
            <v>44.760300000000001</v>
          </cell>
        </row>
        <row r="1585">
          <cell r="A1585" t="str">
            <v>001.17.15900</v>
          </cell>
          <cell r="B1585" t="str">
            <v>Fornecimento e substituição de disjuntor tripolar de 90 a</v>
          </cell>
          <cell r="C1585" t="str">
            <v>UN</v>
          </cell>
          <cell r="D1585">
            <v>44.760300000000001</v>
          </cell>
        </row>
        <row r="1586">
          <cell r="A1586" t="str">
            <v>001.17.15920</v>
          </cell>
          <cell r="B1586" t="str">
            <v>Fornecimento e substituição de disjuntor tripolar de 100 a</v>
          </cell>
          <cell r="C1586" t="str">
            <v>UN</v>
          </cell>
          <cell r="D1586">
            <v>44.760300000000001</v>
          </cell>
        </row>
        <row r="1587">
          <cell r="A1587" t="str">
            <v>001.18</v>
          </cell>
          <cell r="B1587" t="str">
            <v>INSTALAÇÕES HIDRO-SANITÁRIAS E INCÊNDIO</v>
          </cell>
          <cell r="D1587">
            <v>93490.968800000002</v>
          </cell>
        </row>
        <row r="1588">
          <cell r="A1588" t="str">
            <v>001.18.00020</v>
          </cell>
          <cell r="B1588" t="str">
            <v>Abertura e enchimento de rasgos na alvenaria para passagem de canalização diâmetro 1/2 à 1 pol</v>
          </cell>
          <cell r="C1588" t="str">
            <v>ML</v>
          </cell>
          <cell r="D1588">
            <v>2.9782999999999999</v>
          </cell>
        </row>
        <row r="1589">
          <cell r="A1589" t="str">
            <v>001.18.00040</v>
          </cell>
          <cell r="B1589" t="str">
            <v>Abertura e enchimento de rasgos na alvenaria para passagem de canalização diâmetro 1 1/4 à 2 pol</v>
          </cell>
          <cell r="C1589" t="str">
            <v>ML</v>
          </cell>
          <cell r="D1589">
            <v>4.4509999999999996</v>
          </cell>
        </row>
        <row r="1590">
          <cell r="A1590" t="str">
            <v>001.18.00060</v>
          </cell>
          <cell r="B1590" t="str">
            <v>Abertura e enchimento de rasgos na alvenaria para passagem de canalização diâmetro 2.5 à 4 pol</v>
          </cell>
          <cell r="C1590" t="str">
            <v>ML</v>
          </cell>
          <cell r="D1590">
            <v>6.6715999999999998</v>
          </cell>
        </row>
        <row r="1591">
          <cell r="A1591" t="str">
            <v>001.18.00080</v>
          </cell>
          <cell r="B1591" t="str">
            <v>Abertura e enchimento de rasgos no concreto para passagem de canalização diâmetro de 1/2 à 1 pol</v>
          </cell>
          <cell r="C1591" t="str">
            <v>ML</v>
          </cell>
          <cell r="D1591">
            <v>5.7521000000000004</v>
          </cell>
        </row>
        <row r="1592">
          <cell r="A1592" t="str">
            <v>001.18.00100</v>
          </cell>
          <cell r="B1592" t="str">
            <v>Abertura e enchimento de rasgos no concreto para passagem de canalização diâmetro 1 1/4 à 2 pol</v>
          </cell>
          <cell r="C1592" t="str">
            <v>ML</v>
          </cell>
          <cell r="D1592">
            <v>8.6152999999999995</v>
          </cell>
        </row>
        <row r="1593">
          <cell r="A1593" t="str">
            <v>001.18.00120</v>
          </cell>
          <cell r="B1593" t="str">
            <v>Abertura e enchimento de rasgos no concreto para passagem de canalização diâmetro 2 1/2 à 4 pol</v>
          </cell>
          <cell r="C1593" t="str">
            <v>ML</v>
          </cell>
          <cell r="D1593">
            <v>13.463800000000001</v>
          </cell>
        </row>
        <row r="1594">
          <cell r="A1594" t="str">
            <v>001.18.00140</v>
          </cell>
          <cell r="B1594" t="str">
            <v>Fornecimento e instalação de entrada padrão de água através de cavalete completo em tubo de fºgº, padrão sanemat - 3/4""""""""</v>
          </cell>
          <cell r="C1594" t="str">
            <v>UN</v>
          </cell>
          <cell r="D1594">
            <v>34.5366</v>
          </cell>
        </row>
        <row r="1595">
          <cell r="A1595" t="str">
            <v>001.18.00160</v>
          </cell>
          <cell r="B1595" t="str">
            <v>Execução de caixa p/abrigar torneira ou registro conf.detalhe n.20 do dop</v>
          </cell>
          <cell r="C1595" t="str">
            <v>CJ</v>
          </cell>
          <cell r="D1595">
            <v>113.4735</v>
          </cell>
        </row>
        <row r="1596">
          <cell r="A1596" t="str">
            <v>001.18.00180</v>
          </cell>
          <cell r="B1596" t="str">
            <v>Fornecimento e colocação de caixa de água de pvc, incl tampa de 1000 litros</v>
          </cell>
          <cell r="C1596" t="str">
            <v>UN</v>
          </cell>
          <cell r="D1596">
            <v>238.58330000000001</v>
          </cell>
        </row>
        <row r="1597">
          <cell r="A1597" t="str">
            <v>001.18.00200</v>
          </cell>
          <cell r="B1597" t="str">
            <v>Fornecimento e colocação de caixa de água de pvc, incl tampa de 500 litros</v>
          </cell>
          <cell r="C1597" t="str">
            <v>UN</v>
          </cell>
          <cell r="D1597">
            <v>141.8151</v>
          </cell>
        </row>
        <row r="1598">
          <cell r="A1598" t="str">
            <v>001.18.00220</v>
          </cell>
          <cell r="B1598" t="str">
            <v>Fornecimento e colocação de caixa de água de pvc, incl tampa de 310 litros</v>
          </cell>
          <cell r="C1598" t="str">
            <v>UN</v>
          </cell>
          <cell r="D1598">
            <v>138.744</v>
          </cell>
        </row>
        <row r="1599">
          <cell r="A1599" t="str">
            <v>001.18.00240</v>
          </cell>
          <cell r="B1599" t="str">
            <v>Fornecimento e colocação de caixa de água de pvc, incl tampa de 100 litros</v>
          </cell>
          <cell r="C1599" t="str">
            <v>UN</v>
          </cell>
          <cell r="D1599">
            <v>136.69659999999999</v>
          </cell>
        </row>
        <row r="1600">
          <cell r="A1600" t="str">
            <v>001.18.00260</v>
          </cell>
          <cell r="B1600" t="str">
            <v>Fornecimento e  instalação de caixa de água metálica tipo taça com altura total de 6.00 m inclusive pintura (interna e externa)  base de fixação e instalação, de 5.000 litros</v>
          </cell>
          <cell r="C1600" t="str">
            <v>UN</v>
          </cell>
          <cell r="D1600">
            <v>9800</v>
          </cell>
        </row>
        <row r="1601">
          <cell r="A1601" t="str">
            <v>001.18.00280</v>
          </cell>
          <cell r="B1601" t="str">
            <v>Fornecimento e instalação de bóia interna tipo (são paulo) p/ caixa de água  amarelo bruto n.1350 marca deca 2 pol</v>
          </cell>
          <cell r="C1601" t="str">
            <v>UN</v>
          </cell>
          <cell r="D1601">
            <v>62.978200000000001</v>
          </cell>
        </row>
        <row r="1602">
          <cell r="A1602" t="str">
            <v>001.18.00300</v>
          </cell>
          <cell r="B1602" t="str">
            <v>Fornecimento e instalação de bóia interna tipo (são paulo) p/ caixa de água  amarelo bruto n.1350 marca deca 1 1/2 pol</v>
          </cell>
          <cell r="C1602" t="str">
            <v>UN</v>
          </cell>
          <cell r="D1602">
            <v>52.971600000000002</v>
          </cell>
        </row>
        <row r="1603">
          <cell r="A1603" t="str">
            <v>001.18.00320</v>
          </cell>
          <cell r="B1603" t="str">
            <v>Fornecimento e instalação de bóia interna tipo (são paulo) p/ caixa de água  amarelo bruto n.1350 marca deca 1 1/4 pol</v>
          </cell>
          <cell r="C1603" t="str">
            <v>UN</v>
          </cell>
          <cell r="D1603">
            <v>42.104500000000002</v>
          </cell>
        </row>
        <row r="1604">
          <cell r="A1604" t="str">
            <v>001.18.00340</v>
          </cell>
          <cell r="B1604" t="str">
            <v>Fornecimento e instalação de bóia interna tipo (são paulo) p/ caixa de água  amarelo bruto n.1350 marca deca 1 pol</v>
          </cell>
          <cell r="C1604" t="str">
            <v>UN</v>
          </cell>
          <cell r="D1604">
            <v>30.848400000000002</v>
          </cell>
        </row>
        <row r="1605">
          <cell r="A1605" t="str">
            <v>001.18.00360</v>
          </cell>
          <cell r="B1605" t="str">
            <v>Fornecimento e instalação de bóia interna tipo (são paulo) p/ caixa de água  amarelo bruto n.1350 marca deca 3/4 pol</v>
          </cell>
          <cell r="C1605" t="str">
            <v>UN</v>
          </cell>
          <cell r="D1605">
            <v>24.903700000000001</v>
          </cell>
        </row>
        <row r="1606">
          <cell r="A1606" t="str">
            <v>001.18.00380</v>
          </cell>
          <cell r="B1606" t="str">
            <v>Fornecimento e instalação de bóia interna tipo (são paulo) p/ caixa de água  amarelo bruto n.1350 marca deca 1/2 pol</v>
          </cell>
          <cell r="C1606" t="str">
            <v>UN</v>
          </cell>
          <cell r="D1606">
            <v>22.883700000000001</v>
          </cell>
        </row>
        <row r="1607">
          <cell r="A1607" t="str">
            <v>001.18.00400</v>
          </cell>
          <cell r="B1607" t="str">
            <v>Fornecimento e instalação de torneira bóia p/ caixa de água em pvc marca cipla 1 pol</v>
          </cell>
          <cell r="C1607" t="str">
            <v>UN</v>
          </cell>
          <cell r="D1607">
            <v>11.4284</v>
          </cell>
        </row>
        <row r="1608">
          <cell r="A1608" t="str">
            <v>001.18.00420</v>
          </cell>
          <cell r="B1608" t="str">
            <v>Fornecimento e instalação de torneira bóia p/ caixa de água em pvc marca cipla 3/4 pol</v>
          </cell>
          <cell r="C1608" t="str">
            <v>UN</v>
          </cell>
          <cell r="D1608">
            <v>10.733700000000001</v>
          </cell>
        </row>
        <row r="1609">
          <cell r="A1609" t="str">
            <v>001.18.00440</v>
          </cell>
          <cell r="B1609" t="str">
            <v>Fornecimento e instalação de torneira bóia p/ caixa de água em pvc marca cipla 1/2 pol</v>
          </cell>
          <cell r="C1609" t="str">
            <v>UN</v>
          </cell>
          <cell r="D1609">
            <v>10.733700000000001</v>
          </cell>
        </row>
        <row r="1610">
          <cell r="A1610" t="str">
            <v>001.18.00460</v>
          </cell>
          <cell r="B1610" t="str">
            <v>Tubo de pvc rígido soldável marrom em barra de 6 m diâmetro 110mm (4) pol</v>
          </cell>
          <cell r="C1610" t="str">
            <v>M</v>
          </cell>
          <cell r="D1610">
            <v>31.852799999999998</v>
          </cell>
        </row>
        <row r="1611">
          <cell r="A1611" t="str">
            <v>001.18.00480</v>
          </cell>
          <cell r="B1611" t="str">
            <v>Tubo de pvc rígido soldável marrom em barra de 6 m diâmetro 85mm (3) pol</v>
          </cell>
          <cell r="C1611" t="str">
            <v>M</v>
          </cell>
          <cell r="D1611">
            <v>27.000699999999998</v>
          </cell>
        </row>
        <row r="1612">
          <cell r="A1612" t="str">
            <v>001.18.00500</v>
          </cell>
          <cell r="B1612" t="str">
            <v>Tubo de pvc rígido soldável marrom em barra de 6 m diâmetro 75mm (2.5) pol</v>
          </cell>
          <cell r="C1612" t="str">
            <v>M</v>
          </cell>
          <cell r="D1612">
            <v>15.045500000000001</v>
          </cell>
        </row>
        <row r="1613">
          <cell r="A1613" t="str">
            <v>001.18.00520</v>
          </cell>
          <cell r="B1613" t="str">
            <v>Tubo de pvc rígido soldável marrom em barra de 6 m diâmetro 60mm (2) pl</v>
          </cell>
          <cell r="C1613" t="str">
            <v>M</v>
          </cell>
          <cell r="D1613">
            <v>10.137499999999999</v>
          </cell>
        </row>
        <row r="1614">
          <cell r="A1614" t="str">
            <v>001.18.00540</v>
          </cell>
          <cell r="B1614" t="str">
            <v>Tubo de pvc rígido soldável marrom em barra de 6 m diâmetro 50mm (1.5) pol</v>
          </cell>
          <cell r="C1614" t="str">
            <v>M</v>
          </cell>
          <cell r="D1614">
            <v>6.3810000000000002</v>
          </cell>
        </row>
        <row r="1615">
          <cell r="A1615" t="str">
            <v>001.18.00560</v>
          </cell>
          <cell r="B1615" t="str">
            <v>Tubo de pvc rígido soldável marrom em barra de 6 m diâmetro 40mm (1.1/4) pol</v>
          </cell>
          <cell r="C1615" t="str">
            <v>M</v>
          </cell>
          <cell r="D1615">
            <v>7.0473999999999997</v>
          </cell>
        </row>
        <row r="1616">
          <cell r="A1616" t="str">
            <v>001.18.00580</v>
          </cell>
          <cell r="B1616" t="str">
            <v>Tubo de pvc rígido soldável marrom em barra de 6 m diâmetro 32mm (1) pol</v>
          </cell>
          <cell r="C1616" t="str">
            <v>M</v>
          </cell>
          <cell r="D1616">
            <v>5.3955000000000002</v>
          </cell>
        </row>
        <row r="1617">
          <cell r="A1617" t="str">
            <v>001.18.00600</v>
          </cell>
          <cell r="B1617" t="str">
            <v>Tubo de pvc rígido sodável marrom em barra de 6 m diâmetro 25mm (3/4) pol</v>
          </cell>
          <cell r="C1617" t="str">
            <v>M</v>
          </cell>
          <cell r="D1617">
            <v>2.2833000000000001</v>
          </cell>
        </row>
        <row r="1618">
          <cell r="A1618" t="str">
            <v>001.18.00620</v>
          </cell>
          <cell r="B1618" t="str">
            <v>Tubo de pvc rígido soldável marrom em barra de 6 m diâmetro 20mm (1/2) pol</v>
          </cell>
          <cell r="C1618" t="str">
            <v>M</v>
          </cell>
          <cell r="D1618">
            <v>2.0569000000000002</v>
          </cell>
        </row>
        <row r="1619">
          <cell r="A1619" t="str">
            <v>001.18.00640</v>
          </cell>
          <cell r="B1619" t="str">
            <v>Curva de 90º de pvc rígido para tubo soldável 110mm ( 4 pol )</v>
          </cell>
          <cell r="C1619" t="str">
            <v>UN</v>
          </cell>
          <cell r="D1619">
            <v>32.911099999999998</v>
          </cell>
        </row>
        <row r="1620">
          <cell r="A1620" t="str">
            <v>001.18.00660</v>
          </cell>
          <cell r="B1620" t="str">
            <v>Curva de 90º de pvc rígido para tubo soldável 85mm ( 3 pol )</v>
          </cell>
          <cell r="C1620" t="str">
            <v>UN</v>
          </cell>
          <cell r="D1620">
            <v>16.596800000000002</v>
          </cell>
        </row>
        <row r="1621">
          <cell r="A1621" t="str">
            <v>001.18.00680</v>
          </cell>
          <cell r="B1621" t="str">
            <v>Curva de 90º de pvc rígido para tubo soldável 75mm (21/2 pol)</v>
          </cell>
          <cell r="C1621" t="str">
            <v>UN</v>
          </cell>
          <cell r="D1621">
            <v>17.026800000000001</v>
          </cell>
        </row>
        <row r="1622">
          <cell r="A1622" t="str">
            <v>001.18.00700</v>
          </cell>
          <cell r="B1622" t="str">
            <v>Curva de 90º de pvc rígido para tubo soldável 60mm (2 pol)</v>
          </cell>
          <cell r="C1622" t="str">
            <v>UN</v>
          </cell>
          <cell r="D1622">
            <v>14.2727</v>
          </cell>
        </row>
        <row r="1623">
          <cell r="A1623" t="str">
            <v>001.18.00720</v>
          </cell>
          <cell r="B1623" t="str">
            <v>Curva de 90º de pvc rígido para tubo soldável 50mm (1 1/2 pol)</v>
          </cell>
          <cell r="C1623" t="str">
            <v>UN</v>
          </cell>
          <cell r="D1623">
            <v>7.2327000000000004</v>
          </cell>
        </row>
        <row r="1624">
          <cell r="A1624" t="str">
            <v>001.18.00740</v>
          </cell>
          <cell r="B1624" t="str">
            <v>Curva de 90º de pvc rígido para tubo soldável 40mm (1 1/4 pol)</v>
          </cell>
          <cell r="C1624" t="str">
            <v>UN</v>
          </cell>
          <cell r="D1624">
            <v>6.2226999999999997</v>
          </cell>
        </row>
        <row r="1625">
          <cell r="A1625" t="str">
            <v>001.18.00760</v>
          </cell>
          <cell r="B1625" t="str">
            <v>Curva de 90º de pvc rígido para tubo soldável 32mm (1 pol)</v>
          </cell>
          <cell r="C1625" t="str">
            <v>UN</v>
          </cell>
          <cell r="D1625">
            <v>6.4326999999999996</v>
          </cell>
        </row>
        <row r="1626">
          <cell r="A1626" t="str">
            <v>001.18.00780</v>
          </cell>
          <cell r="B1626" t="str">
            <v>Curva de 90º de pvc rígido para tubo soldável 25mm (3/4 pol)</v>
          </cell>
          <cell r="C1626" t="str">
            <v>UN</v>
          </cell>
          <cell r="D1626">
            <v>3.9483999999999999</v>
          </cell>
        </row>
        <row r="1627">
          <cell r="A1627" t="str">
            <v>001.18.00800</v>
          </cell>
          <cell r="B1627" t="str">
            <v>Curva de 90º de pvc rígido para tubo soldável 20mm (1/2 pol)</v>
          </cell>
          <cell r="C1627" t="str">
            <v>UN</v>
          </cell>
          <cell r="D1627">
            <v>3.1084000000000001</v>
          </cell>
        </row>
        <row r="1628">
          <cell r="A1628" t="str">
            <v>001.18.00820</v>
          </cell>
          <cell r="B1628" t="str">
            <v>Curva de 45º de pvc rígido para tubo soldável 110mm ( 4 pol )</v>
          </cell>
          <cell r="C1628" t="str">
            <v>UN</v>
          </cell>
          <cell r="D1628">
            <v>28.441099999999999</v>
          </cell>
        </row>
        <row r="1629">
          <cell r="A1629" t="str">
            <v>001.18.00840</v>
          </cell>
          <cell r="B1629" t="str">
            <v>Curva de 45º de pvc rígido para tubo soldável 85mm ( 3 pol )</v>
          </cell>
          <cell r="C1629" t="str">
            <v>UN</v>
          </cell>
          <cell r="D1629">
            <v>13.2468</v>
          </cell>
        </row>
        <row r="1630">
          <cell r="A1630" t="str">
            <v>001.18.00860</v>
          </cell>
          <cell r="B1630" t="str">
            <v>Curva de 45º de pvc rígido para tubo soldável 75mm ( 2 1/2 pol )</v>
          </cell>
          <cell r="C1630" t="str">
            <v>UN</v>
          </cell>
          <cell r="D1630">
            <v>9.6468000000000007</v>
          </cell>
        </row>
        <row r="1631">
          <cell r="A1631" t="str">
            <v>001.18.00880</v>
          </cell>
          <cell r="B1631" t="str">
            <v>Curva de 45º de pvc rígido para tubo soldável 60mm ( 2  pol )</v>
          </cell>
          <cell r="C1631" t="str">
            <v>UN</v>
          </cell>
          <cell r="D1631">
            <v>5.8327</v>
          </cell>
        </row>
        <row r="1632">
          <cell r="A1632" t="str">
            <v>001.18.00900</v>
          </cell>
          <cell r="B1632" t="str">
            <v>Curva de 45º de pvc rígido para tubo soldável 50mm ( 1 1/2  pol )</v>
          </cell>
          <cell r="C1632" t="str">
            <v>UN</v>
          </cell>
          <cell r="D1632">
            <v>4.2226999999999997</v>
          </cell>
        </row>
        <row r="1633">
          <cell r="A1633" t="str">
            <v>001.18.00920</v>
          </cell>
          <cell r="B1633" t="str">
            <v>Curva de 45º de pvc rígido para tubo soldável 50mm ( 1 1/4  pol )</v>
          </cell>
          <cell r="C1633" t="str">
            <v>UN</v>
          </cell>
          <cell r="D1633">
            <v>3.0026999999999999</v>
          </cell>
        </row>
        <row r="1634">
          <cell r="A1634" t="str">
            <v>001.18.00940</v>
          </cell>
          <cell r="B1634" t="str">
            <v>Curva de 45º de pvc rígido para tubo soldável 32mm ( 1  pol )</v>
          </cell>
          <cell r="C1634" t="str">
            <v>UN</v>
          </cell>
          <cell r="D1634">
            <v>1.8384</v>
          </cell>
        </row>
        <row r="1635">
          <cell r="A1635" t="str">
            <v>001.18.00960</v>
          </cell>
          <cell r="B1635" t="str">
            <v>Curva de 45º de pvc rígido para tubo soldável 25mm ( 3/4  pol )</v>
          </cell>
          <cell r="C1635" t="str">
            <v>UN</v>
          </cell>
          <cell r="D1635">
            <v>1.5684</v>
          </cell>
        </row>
        <row r="1636">
          <cell r="A1636" t="str">
            <v>001.18.00980</v>
          </cell>
          <cell r="B1636" t="str">
            <v>Curva de 45º de pvc rígido para tubo soldável 20mm ( 1/2  pol )</v>
          </cell>
          <cell r="C1636" t="str">
            <v>UN</v>
          </cell>
          <cell r="D1636">
            <v>1.7234</v>
          </cell>
        </row>
        <row r="1637">
          <cell r="A1637" t="str">
            <v>001.18.01000</v>
          </cell>
          <cell r="B1637" t="str">
            <v>Luva de pvc rígido para tubo soldável 110mm ( 4 pol )</v>
          </cell>
          <cell r="C1637" t="str">
            <v>UN</v>
          </cell>
          <cell r="D1637">
            <v>25.4011</v>
          </cell>
        </row>
        <row r="1638">
          <cell r="A1638" t="str">
            <v>001.18.01020</v>
          </cell>
          <cell r="B1638" t="str">
            <v>Luva de pvc rígido para tubo soldável 85mm ( 3 pol )</v>
          </cell>
          <cell r="C1638" t="str">
            <v>UN</v>
          </cell>
          <cell r="D1638">
            <v>21.046800000000001</v>
          </cell>
        </row>
        <row r="1639">
          <cell r="A1639" t="str">
            <v>001.18.01040</v>
          </cell>
          <cell r="B1639" t="str">
            <v>Luva de pvc rígido para tubo soldável 75mm ( 2 1/2 pol )</v>
          </cell>
          <cell r="C1639" t="str">
            <v>UN</v>
          </cell>
          <cell r="D1639">
            <v>14.4468</v>
          </cell>
        </row>
        <row r="1640">
          <cell r="A1640" t="str">
            <v>001.18.01060</v>
          </cell>
          <cell r="B1640" t="str">
            <v>Luva de pvc rígido para tubo soldável 60mm ( 2 pol )</v>
          </cell>
          <cell r="C1640" t="str">
            <v>UN</v>
          </cell>
          <cell r="D1640">
            <v>2.4127000000000001</v>
          </cell>
        </row>
        <row r="1641">
          <cell r="A1641" t="str">
            <v>001.18.01080</v>
          </cell>
          <cell r="B1641" t="str">
            <v>Luva de pvc rígido para tubo soldável 50mm ( 1 1/2 pol )</v>
          </cell>
          <cell r="C1641" t="str">
            <v>UN</v>
          </cell>
          <cell r="D1641">
            <v>3.6526999999999998</v>
          </cell>
        </row>
        <row r="1642">
          <cell r="A1642" t="str">
            <v>001.18.01100</v>
          </cell>
          <cell r="B1642" t="str">
            <v>Luva de pvc rígido para tubo soldável 40mm ( 1 1/4pol )</v>
          </cell>
          <cell r="C1642" t="str">
            <v>UN</v>
          </cell>
          <cell r="D1642">
            <v>3.3027000000000002</v>
          </cell>
        </row>
        <row r="1643">
          <cell r="A1643" t="str">
            <v>001.18.01120</v>
          </cell>
          <cell r="B1643" t="str">
            <v>Luva de pvc rígido para tubo soldável 32mm ( 1 pol )</v>
          </cell>
          <cell r="C1643" t="str">
            <v>UN</v>
          </cell>
          <cell r="D1643">
            <v>1.8884000000000001</v>
          </cell>
        </row>
        <row r="1644">
          <cell r="A1644" t="str">
            <v>001.18.01140</v>
          </cell>
          <cell r="B1644" t="str">
            <v>Luva de pvc rígido para tubo soldável 25mm ( 3/4 pol )</v>
          </cell>
          <cell r="C1644" t="str">
            <v>UN</v>
          </cell>
          <cell r="D1644">
            <v>1.5284</v>
          </cell>
        </row>
        <row r="1645">
          <cell r="A1645" t="str">
            <v>001.18.01160</v>
          </cell>
          <cell r="B1645" t="str">
            <v>Luva de pvc rígido para tubo soldável 20mm ( 1/2 pol )</v>
          </cell>
          <cell r="C1645" t="str">
            <v>UN</v>
          </cell>
          <cell r="D1645">
            <v>1.5184</v>
          </cell>
        </row>
        <row r="1646">
          <cell r="A1646" t="str">
            <v>001.18.01180</v>
          </cell>
          <cell r="B1646" t="str">
            <v>Cotovelo de pvc rígido para tubo soldável 110 mm (4 pol)</v>
          </cell>
          <cell r="C1646" t="str">
            <v>UN</v>
          </cell>
          <cell r="D1646">
            <v>90.961100000000002</v>
          </cell>
        </row>
        <row r="1647">
          <cell r="A1647" t="str">
            <v>001.18.01200</v>
          </cell>
          <cell r="B1647" t="str">
            <v>Cotovelo de pvc rígido para tubo soldável 85 mm (3 pol)</v>
          </cell>
          <cell r="C1647" t="str">
            <v>UN</v>
          </cell>
          <cell r="D1647">
            <v>41.506799999999998</v>
          </cell>
        </row>
        <row r="1648">
          <cell r="A1648" t="str">
            <v>001.18.01220</v>
          </cell>
          <cell r="B1648" t="str">
            <v>Cotovelo de pvc rígido para tubo soldável 75 mm (2 1/2 pol)</v>
          </cell>
          <cell r="C1648" t="str">
            <v>UN</v>
          </cell>
          <cell r="D1648">
            <v>33.366799999999998</v>
          </cell>
        </row>
        <row r="1649">
          <cell r="A1649" t="str">
            <v>001.18.01240</v>
          </cell>
          <cell r="B1649" t="str">
            <v>Cotovelo de pvc rígido para tubo soldável 60 mm (2 pol)</v>
          </cell>
          <cell r="C1649" t="str">
            <v>UN</v>
          </cell>
          <cell r="D1649">
            <v>9.1426999999999996</v>
          </cell>
        </row>
        <row r="1650">
          <cell r="A1650" t="str">
            <v>001.18.01260</v>
          </cell>
          <cell r="B1650" t="str">
            <v>Cotovelo de pvc rígido para tubo soldável 50 mm ( 1 1/2 pol)</v>
          </cell>
          <cell r="C1650" t="str">
            <v>UN</v>
          </cell>
          <cell r="D1650">
            <v>4.2626999999999997</v>
          </cell>
        </row>
        <row r="1651">
          <cell r="A1651" t="str">
            <v>001.18.01280</v>
          </cell>
          <cell r="B1651" t="str">
            <v>Cotovelo de pvc rígido para tubo soldável 40 mm ( 1 1/4 pol)</v>
          </cell>
          <cell r="C1651" t="str">
            <v>UN</v>
          </cell>
          <cell r="D1651">
            <v>3.9826999999999999</v>
          </cell>
        </row>
        <row r="1652">
          <cell r="A1652" t="str">
            <v>001.18.01300</v>
          </cell>
          <cell r="B1652" t="str">
            <v>Cotovelo de pvc rígido para tubo soldável 32 mm ( 1 pol)</v>
          </cell>
          <cell r="C1652" t="str">
            <v>UN</v>
          </cell>
          <cell r="D1652">
            <v>2.0583999999999998</v>
          </cell>
        </row>
        <row r="1653">
          <cell r="A1653" t="str">
            <v>001.18.01320</v>
          </cell>
          <cell r="B1653" t="str">
            <v>Cotovelo de pvc rígido para tubo soldável 25 mm ( 3/4 pol)</v>
          </cell>
          <cell r="C1653" t="str">
            <v>UN</v>
          </cell>
          <cell r="D1653">
            <v>1.5284</v>
          </cell>
        </row>
        <row r="1654">
          <cell r="A1654" t="str">
            <v>001.18.01340</v>
          </cell>
          <cell r="B1654" t="str">
            <v>Cotovelo de pvc rígido para tubo soldável 20 mm ( 1/2 pol)</v>
          </cell>
          <cell r="C1654" t="str">
            <v>UN</v>
          </cell>
          <cell r="D1654">
            <v>1.4583999999999999</v>
          </cell>
        </row>
        <row r="1655">
          <cell r="A1655" t="str">
            <v>001.18.01360</v>
          </cell>
          <cell r="B1655" t="str">
            <v>Cotovelo 90º com redução de pvc rígido para tubo soldável 40 x 32mm ( 1.1/4 x 1 pol )</v>
          </cell>
          <cell r="C1655" t="str">
            <v>UN</v>
          </cell>
          <cell r="D1655">
            <v>3.0527000000000002</v>
          </cell>
        </row>
        <row r="1656">
          <cell r="A1656" t="str">
            <v>001.18.01380</v>
          </cell>
          <cell r="B1656" t="str">
            <v>Cotovelo 90º com redução de pvc rígido para tubo soldável 32 x 25mm ( 1 x 3/4 pol )</v>
          </cell>
          <cell r="C1656" t="str">
            <v>UN</v>
          </cell>
          <cell r="D1656">
            <v>2.4384000000000001</v>
          </cell>
        </row>
        <row r="1657">
          <cell r="A1657" t="str">
            <v>001.18.01400</v>
          </cell>
          <cell r="B1657" t="str">
            <v>Cotovelo 90º com redução de pvc rígido para tubo soldável 25 x 20mm ( 3/4 x 1/2 pol )</v>
          </cell>
          <cell r="C1657" t="str">
            <v>UN</v>
          </cell>
          <cell r="D1657">
            <v>2.2183999999999999</v>
          </cell>
        </row>
        <row r="1658">
          <cell r="A1658" t="str">
            <v>001.18.01420</v>
          </cell>
          <cell r="B1658" t="str">
            <v>Cotovelo 45º de pvc rígido para tubo soldável 50mm ( 1.1/2 pol ).</v>
          </cell>
          <cell r="C1658" t="str">
            <v>UN</v>
          </cell>
          <cell r="D1658">
            <v>4.9726999999999997</v>
          </cell>
        </row>
        <row r="1659">
          <cell r="A1659" t="str">
            <v>001.18.01440</v>
          </cell>
          <cell r="B1659" t="str">
            <v>Cotovelo 45º de pvc rígido para tubo soldável 40 mm (1 1/4 pol)</v>
          </cell>
          <cell r="C1659" t="str">
            <v>UN</v>
          </cell>
          <cell r="D1659">
            <v>4.7027000000000001</v>
          </cell>
        </row>
        <row r="1660">
          <cell r="A1660" t="str">
            <v>001.18.01460</v>
          </cell>
          <cell r="B1660" t="str">
            <v>Cotovelo 45º de pvc rígido para tubo soldável 32 mm ( 1 pol)</v>
          </cell>
          <cell r="C1660" t="str">
            <v>UN</v>
          </cell>
          <cell r="D1660">
            <v>2.8184</v>
          </cell>
        </row>
        <row r="1661">
          <cell r="A1661" t="str">
            <v>001.18.01480</v>
          </cell>
          <cell r="B1661" t="str">
            <v>Cotovelo 45º de pvc rígido para tubo soldável 25 mm ( 3/4 pol)</v>
          </cell>
          <cell r="C1661" t="str">
            <v>UN</v>
          </cell>
          <cell r="D1661">
            <v>1.8584000000000001</v>
          </cell>
        </row>
        <row r="1662">
          <cell r="A1662" t="str">
            <v>001.18.01500</v>
          </cell>
          <cell r="B1662" t="str">
            <v>Cotovelo 45º de pvc rígido para tubo soldável 20 mm ( 1/2 pol)</v>
          </cell>
          <cell r="C1662" t="str">
            <v>UN</v>
          </cell>
          <cell r="D1662">
            <v>1.5584</v>
          </cell>
        </row>
        <row r="1663">
          <cell r="A1663" t="str">
            <v>001.18.01520</v>
          </cell>
          <cell r="B1663" t="str">
            <v>Tee 90º de pvc rígido para tubo soldável 110mm ( 4 pol )</v>
          </cell>
          <cell r="C1663" t="str">
            <v>UN</v>
          </cell>
          <cell r="D1663">
            <v>69.135099999999994</v>
          </cell>
        </row>
        <row r="1664">
          <cell r="A1664" t="str">
            <v>001.18.01540</v>
          </cell>
          <cell r="B1664" t="str">
            <v>Tee 90º de pvc rígido para tubo soldável 85mm ( 3 pol )</v>
          </cell>
          <cell r="C1664" t="str">
            <v>UN</v>
          </cell>
          <cell r="D1664">
            <v>34.8611</v>
          </cell>
        </row>
        <row r="1665">
          <cell r="A1665" t="str">
            <v>001.18.01560</v>
          </cell>
          <cell r="B1665" t="str">
            <v>Tee 90º de pvc rígido para tubo soldável 75mm ( 2 1/2 pol )</v>
          </cell>
          <cell r="C1665" t="str">
            <v>UN</v>
          </cell>
          <cell r="D1665">
            <v>31.321100000000001</v>
          </cell>
        </row>
        <row r="1666">
          <cell r="A1666" t="str">
            <v>001.18.01580</v>
          </cell>
          <cell r="B1666" t="str">
            <v>Tee 90º de pvc rígido para tubo soldável 60mm ( 2 pol )</v>
          </cell>
          <cell r="C1666" t="str">
            <v>UN</v>
          </cell>
          <cell r="D1666">
            <v>11.3774</v>
          </cell>
        </row>
        <row r="1667">
          <cell r="A1667" t="str">
            <v>001.18.01600</v>
          </cell>
          <cell r="B1667" t="str">
            <v>Tee 90º de pvc rígido para tubo soldável 50mm ( 11/2 pol )</v>
          </cell>
          <cell r="C1667" t="str">
            <v>UN</v>
          </cell>
          <cell r="D1667">
            <v>5.8373999999999997</v>
          </cell>
        </row>
        <row r="1668">
          <cell r="A1668" t="str">
            <v>001.18.01620</v>
          </cell>
          <cell r="B1668" t="str">
            <v>Tee 90º de pvc rígido para tubo soldável 40mm ( 11/4 pol )</v>
          </cell>
          <cell r="C1668" t="str">
            <v>UN</v>
          </cell>
          <cell r="D1668">
            <v>5.7873999999999999</v>
          </cell>
        </row>
        <row r="1669">
          <cell r="A1669" t="str">
            <v>001.18.01640</v>
          </cell>
          <cell r="B1669" t="str">
            <v>Tee 90º de pvc rígido para tubo soldável 32mm ( 1 pol )</v>
          </cell>
          <cell r="C1669" t="str">
            <v>UN</v>
          </cell>
          <cell r="D1669">
            <v>2.8708</v>
          </cell>
        </row>
        <row r="1670">
          <cell r="A1670" t="str">
            <v>001.18.01660</v>
          </cell>
          <cell r="B1670" t="str">
            <v>Tee 90º de pvc rígido para tubo soldável 25mm ( 3/4 pol )</v>
          </cell>
          <cell r="C1670" t="str">
            <v>UN</v>
          </cell>
          <cell r="D1670">
            <v>1.6308</v>
          </cell>
        </row>
        <row r="1671">
          <cell r="A1671" t="str">
            <v>001.18.01680</v>
          </cell>
          <cell r="B1671" t="str">
            <v>Tee 90º de pvc rígido para tubo soldável 20mm ( 1/2 pol )</v>
          </cell>
          <cell r="C1671" t="str">
            <v>UN</v>
          </cell>
          <cell r="D1671">
            <v>1.6708000000000001</v>
          </cell>
        </row>
        <row r="1672">
          <cell r="A1672" t="str">
            <v>001.18.01700</v>
          </cell>
          <cell r="B1672" t="str">
            <v>Tee de redução de pvc rígido part tubo soldável 110 x 85mm ( 4 x 3 pol )</v>
          </cell>
          <cell r="C1672" t="str">
            <v>UN</v>
          </cell>
          <cell r="D1672">
            <v>52.275100000000002</v>
          </cell>
        </row>
        <row r="1673">
          <cell r="A1673" t="str">
            <v>001.18.01720</v>
          </cell>
          <cell r="B1673" t="str">
            <v>Tee de redução de pvc rígido para tubo soldável 110 x 75mm ( 4 x 2.1/2 pol )</v>
          </cell>
          <cell r="C1673" t="str">
            <v>UN</v>
          </cell>
          <cell r="D1673">
            <v>21.845099999999999</v>
          </cell>
        </row>
        <row r="1674">
          <cell r="A1674" t="str">
            <v>001.18.01740</v>
          </cell>
          <cell r="B1674" t="str">
            <v>Tee de redução de pvc rígido para tubo soldável 110 x 60mm ( 4 x 2 pol )</v>
          </cell>
          <cell r="C1674" t="str">
            <v>UN</v>
          </cell>
          <cell r="D1674">
            <v>52.275100000000002</v>
          </cell>
        </row>
        <row r="1675">
          <cell r="A1675" t="str">
            <v>001.18.01760</v>
          </cell>
          <cell r="B1675" t="str">
            <v>Tee de redução de pvc rígido para tubo soldável 85 x 75mm ( 3 x 2.1/2 pol )</v>
          </cell>
          <cell r="C1675" t="str">
            <v>UN</v>
          </cell>
          <cell r="D1675">
            <v>29.891100000000002</v>
          </cell>
        </row>
        <row r="1676">
          <cell r="A1676" t="str">
            <v>001.18.01780</v>
          </cell>
          <cell r="B1676" t="str">
            <v>Tee de redução de pvc rígido para tubo soldável 85 x 60mm ( 3 x 2 pol )</v>
          </cell>
          <cell r="C1676" t="str">
            <v>UN</v>
          </cell>
          <cell r="D1676">
            <v>29.891100000000002</v>
          </cell>
        </row>
        <row r="1677">
          <cell r="A1677" t="str">
            <v>001.18.01800</v>
          </cell>
          <cell r="B1677" t="str">
            <v>Tee de redução de pvc rígido para tubo soldável 75 x 60mm ( 2.1/2 x 2 pol )</v>
          </cell>
          <cell r="C1677" t="str">
            <v>UN</v>
          </cell>
          <cell r="D1677">
            <v>23.3811</v>
          </cell>
        </row>
        <row r="1678">
          <cell r="A1678" t="str">
            <v>001.18.01820</v>
          </cell>
          <cell r="B1678" t="str">
            <v>Tee de redução de pvc rígido para tubo soldável 75 x 50mm ( 2.1/2 x 1.1/2 pol )</v>
          </cell>
          <cell r="C1678" t="str">
            <v>UN</v>
          </cell>
          <cell r="D1678">
            <v>26.5611</v>
          </cell>
        </row>
        <row r="1679">
          <cell r="A1679" t="str">
            <v>001.18.01840</v>
          </cell>
          <cell r="B1679" t="str">
            <v>Tee de redução de pvc rígido para tubo soldável 50 x 40mm ( 1.1/2 x 1.1/4 pol )</v>
          </cell>
          <cell r="C1679" t="str">
            <v>UN</v>
          </cell>
          <cell r="D1679">
            <v>9.1974</v>
          </cell>
        </row>
        <row r="1680">
          <cell r="A1680" t="str">
            <v>001.18.01860</v>
          </cell>
          <cell r="B1680" t="str">
            <v>Tee de redução de pvc rígido para tubo soldável 50 x 32mm ( 1.1/2 x 1 pol )</v>
          </cell>
          <cell r="C1680" t="str">
            <v>UN</v>
          </cell>
          <cell r="D1680">
            <v>7.8174000000000001</v>
          </cell>
        </row>
        <row r="1681">
          <cell r="A1681" t="str">
            <v>001.18.01880</v>
          </cell>
          <cell r="B1681" t="str">
            <v>Tee de redução de pvc rígido para tubo soldável 50 x 25mm (1.1/2 x 3/4 pol )</v>
          </cell>
          <cell r="C1681" t="str">
            <v>UN</v>
          </cell>
          <cell r="D1681">
            <v>4.4173999999999998</v>
          </cell>
        </row>
        <row r="1682">
          <cell r="A1682" t="str">
            <v>001.18.01900</v>
          </cell>
          <cell r="B1682" t="str">
            <v>Tee de redução de pvc rígido para tubo soldável 50 x 20mm (1.1/2 x 1/2 pol )</v>
          </cell>
          <cell r="C1682" t="str">
            <v>UN</v>
          </cell>
          <cell r="D1682">
            <v>6.2774000000000001</v>
          </cell>
        </row>
        <row r="1683">
          <cell r="A1683" t="str">
            <v>001.18.01920</v>
          </cell>
          <cell r="B1683" t="str">
            <v>Tee de redução de pvc rígido para tubo soldável 40 x 32mm ( 1.1/4 x 1 pol )</v>
          </cell>
          <cell r="C1683" t="str">
            <v>UN</v>
          </cell>
          <cell r="D1683">
            <v>5.5674000000000001</v>
          </cell>
        </row>
        <row r="1684">
          <cell r="A1684" t="str">
            <v>001.18.01940</v>
          </cell>
          <cell r="B1684" t="str">
            <v>Tee de redução de pvc rígido para tubo soldável 32 x 25mm ( 1 x 3/4 pol )</v>
          </cell>
          <cell r="C1684" t="str">
            <v>UN</v>
          </cell>
          <cell r="D1684">
            <v>4.1908000000000003</v>
          </cell>
        </row>
        <row r="1685">
          <cell r="A1685" t="str">
            <v>001.18.01960</v>
          </cell>
          <cell r="B1685" t="str">
            <v>Tee de redução de pvc rígido para tubo soldável 25 x 20mm ( 3/4 x 1/2 pol )</v>
          </cell>
          <cell r="C1685" t="str">
            <v>UN</v>
          </cell>
          <cell r="D1685">
            <v>2.5908000000000002</v>
          </cell>
        </row>
        <row r="1686">
          <cell r="A1686" t="str">
            <v>001.18.01980</v>
          </cell>
          <cell r="B1686" t="str">
            <v>Bucha de redução de pvc rígido para tubo soldável 110 x 85mm ( 4 x 3 pol )</v>
          </cell>
          <cell r="C1686" t="str">
            <v>UN</v>
          </cell>
          <cell r="D1686">
            <v>22.781099999999999</v>
          </cell>
        </row>
        <row r="1687">
          <cell r="A1687" t="str">
            <v>001.18.02000</v>
          </cell>
          <cell r="B1687" t="str">
            <v>Bucha de redução de pvc rígido para tubo soldável 85 x 75mm ( 3 x 2.1/2 pol )</v>
          </cell>
          <cell r="C1687" t="str">
            <v>UN</v>
          </cell>
          <cell r="D1687">
            <v>9.3867999999999991</v>
          </cell>
        </row>
        <row r="1688">
          <cell r="A1688" t="str">
            <v>001.18.02020</v>
          </cell>
          <cell r="B1688" t="str">
            <v>Bucha de redução de pvc rígido para tubo soldável 75 x 60mm (2.1/2 x 2 pol )</v>
          </cell>
          <cell r="C1688" t="str">
            <v>UN</v>
          </cell>
          <cell r="D1688">
            <v>8.8068000000000008</v>
          </cell>
        </row>
        <row r="1689">
          <cell r="A1689" t="str">
            <v>001.18.02040</v>
          </cell>
          <cell r="B1689" t="str">
            <v>Bucha de redução de pvc rígido para tubo soldável 60 x 50mm ( 2 x 1.1/2 pol )</v>
          </cell>
          <cell r="C1689" t="str">
            <v>UN</v>
          </cell>
          <cell r="D1689">
            <v>3.4927000000000001</v>
          </cell>
        </row>
        <row r="1690">
          <cell r="A1690" t="str">
            <v>001.18.02060</v>
          </cell>
          <cell r="B1690" t="str">
            <v>Bucha de redução de pvc rígido para tubo soldável 50 x 40mm ( 1.1/2 x 1/1/4 pol )</v>
          </cell>
          <cell r="C1690" t="str">
            <v>UN</v>
          </cell>
          <cell r="D1690">
            <v>3.4927000000000001</v>
          </cell>
        </row>
        <row r="1691">
          <cell r="A1691" t="str">
            <v>001.18.02080</v>
          </cell>
          <cell r="B1691" t="str">
            <v>Bucha de redução de pvc rígido para tubo soldável 40 x 32mm ( 1.1/4 x 1 pol )</v>
          </cell>
          <cell r="C1691" t="str">
            <v>UN</v>
          </cell>
          <cell r="D1691">
            <v>2.7427000000000001</v>
          </cell>
        </row>
        <row r="1692">
          <cell r="A1692" t="str">
            <v>001.18.02100</v>
          </cell>
          <cell r="B1692" t="str">
            <v>Bucha de redução de pvc rígido para tubo soldável 32 x 25mm ( 1 x 3/4 pol )</v>
          </cell>
          <cell r="C1692" t="str">
            <v>UN</v>
          </cell>
          <cell r="D1692">
            <v>1.5584</v>
          </cell>
        </row>
        <row r="1693">
          <cell r="A1693" t="str">
            <v>001.18.02120</v>
          </cell>
          <cell r="B1693" t="str">
            <v>Bucha de redução de pvc rígido para tubo soldável 25 x 20mm ( 3/4 x 1/2 pol )</v>
          </cell>
          <cell r="C1693" t="str">
            <v>UN</v>
          </cell>
          <cell r="D1693">
            <v>1.5284</v>
          </cell>
        </row>
        <row r="1694">
          <cell r="A1694" t="str">
            <v>001.18.02140</v>
          </cell>
          <cell r="B1694" t="str">
            <v>União de pvc rígido para tubo soldável 110mm ( 4 pol )</v>
          </cell>
          <cell r="C1694" t="str">
            <v>UN</v>
          </cell>
          <cell r="D1694">
            <v>106.5951</v>
          </cell>
        </row>
        <row r="1695">
          <cell r="A1695" t="str">
            <v>001.18.02160</v>
          </cell>
          <cell r="B1695" t="str">
            <v>União de pvc rígido para tubo soldável 85mm ( 3 pol )</v>
          </cell>
          <cell r="C1695" t="str">
            <v>UN</v>
          </cell>
          <cell r="D1695">
            <v>82.971100000000007</v>
          </cell>
        </row>
        <row r="1696">
          <cell r="A1696" t="str">
            <v>001.18.02180</v>
          </cell>
          <cell r="B1696" t="str">
            <v>União de pvc rígido para tubo soldável 75mm ( 2 1/2 pol )</v>
          </cell>
          <cell r="C1696" t="str">
            <v>UN</v>
          </cell>
          <cell r="D1696">
            <v>75.561099999999996</v>
          </cell>
        </row>
        <row r="1697">
          <cell r="A1697" t="str">
            <v>001.18.02200</v>
          </cell>
          <cell r="B1697" t="str">
            <v>União de pvc rígido para tubo soldável 60mm ( 2 pol )</v>
          </cell>
          <cell r="C1697" t="str">
            <v>UN</v>
          </cell>
          <cell r="D1697">
            <v>26.517399999999999</v>
          </cell>
        </row>
        <row r="1698">
          <cell r="A1698" t="str">
            <v>001.18.02220</v>
          </cell>
          <cell r="B1698" t="str">
            <v>União de pvc rígido para tubo soldável 50mm ( 1 1/2 pol )</v>
          </cell>
          <cell r="C1698" t="str">
            <v>UN</v>
          </cell>
          <cell r="D1698">
            <v>13.817399999999999</v>
          </cell>
        </row>
        <row r="1699">
          <cell r="A1699" t="str">
            <v>001.18.02240</v>
          </cell>
          <cell r="B1699" t="str">
            <v>União de pvc rígido para tubo soldável 40mm ( 1 1/4 pol )</v>
          </cell>
          <cell r="C1699" t="str">
            <v>UN</v>
          </cell>
          <cell r="D1699">
            <v>14.2874</v>
          </cell>
        </row>
        <row r="1700">
          <cell r="A1700" t="str">
            <v>001.18.02260</v>
          </cell>
          <cell r="B1700" t="str">
            <v>União de pvc rígido para tubo soldável 32mm ( 1 pol )</v>
          </cell>
          <cell r="C1700" t="str">
            <v>UN</v>
          </cell>
          <cell r="D1700">
            <v>7.1007999999999996</v>
          </cell>
        </row>
        <row r="1701">
          <cell r="A1701" t="str">
            <v>001.18.02280</v>
          </cell>
          <cell r="B1701" t="str">
            <v>União de pvc rígido para tubo soldável 25mm ( 3/4 pol )</v>
          </cell>
          <cell r="C1701" t="str">
            <v>UN</v>
          </cell>
          <cell r="D1701">
            <v>4.0608000000000004</v>
          </cell>
        </row>
        <row r="1702">
          <cell r="A1702" t="str">
            <v>001.18.02300</v>
          </cell>
          <cell r="B1702" t="str">
            <v>União de pvc rígido para tubo soldável 20mm ( 1/2 pol )</v>
          </cell>
          <cell r="C1702" t="str">
            <v>UN</v>
          </cell>
          <cell r="D1702">
            <v>3.8008000000000002</v>
          </cell>
        </row>
        <row r="1703">
          <cell r="A1703" t="str">
            <v>001.18.02320</v>
          </cell>
          <cell r="B1703" t="str">
            <v>Redução pvc soldável de pvc rígido para tubo soldável 110mm x 85mm (4 x 3 pol)</v>
          </cell>
          <cell r="C1703" t="str">
            <v>UN</v>
          </cell>
          <cell r="D1703">
            <v>23.161100000000001</v>
          </cell>
        </row>
        <row r="1704">
          <cell r="A1704" t="str">
            <v>001.18.02340</v>
          </cell>
          <cell r="B1704" t="str">
            <v>Reduçao pvc soldável de pvc rígido para tubo soldável 110mm x 75mm (4 x 2.5 pol)</v>
          </cell>
          <cell r="C1704" t="str">
            <v>UN</v>
          </cell>
          <cell r="D1704">
            <v>21.181100000000001</v>
          </cell>
        </row>
        <row r="1705">
          <cell r="A1705" t="str">
            <v>001.18.02360</v>
          </cell>
          <cell r="B1705" t="str">
            <v>Redução pvc soldável de pvc rígido para tubo soldável 110mm x60mm (4 x 2 pol)</v>
          </cell>
          <cell r="C1705" t="str">
            <v>UN</v>
          </cell>
          <cell r="D1705">
            <v>20.301100000000002</v>
          </cell>
        </row>
        <row r="1706">
          <cell r="A1706" t="str">
            <v>001.18.02380</v>
          </cell>
          <cell r="B1706" t="str">
            <v>Redução pvc soldável de pvc rígido para tubo soldável 85mm x 75mm (3 x 2.5 pol)</v>
          </cell>
          <cell r="C1706" t="str">
            <v>UN</v>
          </cell>
          <cell r="D1706">
            <v>13.2568</v>
          </cell>
        </row>
        <row r="1707">
          <cell r="A1707" t="str">
            <v>001.18.02400</v>
          </cell>
          <cell r="B1707" t="str">
            <v>Redução pvc soldável de pvc rígido para tubo soldável 85mm x 60mm (3 x 2 pol)</v>
          </cell>
          <cell r="C1707" t="str">
            <v>UN</v>
          </cell>
          <cell r="D1707">
            <v>12.2768</v>
          </cell>
        </row>
        <row r="1708">
          <cell r="A1708" t="str">
            <v>001.18.02420</v>
          </cell>
          <cell r="B1708" t="str">
            <v>Redução pvc soldável de pvc rígido para tubo soldável 75mm x 60mm (2.5 x 2 pol)</v>
          </cell>
          <cell r="C1708" t="str">
            <v>UN</v>
          </cell>
          <cell r="D1708">
            <v>9.6668000000000003</v>
          </cell>
        </row>
        <row r="1709">
          <cell r="A1709" t="str">
            <v>001.18.02440</v>
          </cell>
          <cell r="B1709" t="str">
            <v>Redução pvc soldável de pvc rígido para tubo soldável 60mm x 50mm (2 x 1.5 pol)</v>
          </cell>
          <cell r="C1709" t="str">
            <v>UN</v>
          </cell>
          <cell r="D1709">
            <v>5.0827</v>
          </cell>
        </row>
        <row r="1710">
          <cell r="A1710" t="str">
            <v>001.18.02460</v>
          </cell>
          <cell r="B1710" t="str">
            <v>Redução pvc soldável de pvc rígido para tubo soldável 40mm x 32mm (1 1/4 x 1 pol)</v>
          </cell>
          <cell r="C1710" t="str">
            <v>UN</v>
          </cell>
          <cell r="D1710">
            <v>7.9767999999999999</v>
          </cell>
        </row>
        <row r="1711">
          <cell r="A1711" t="str">
            <v>001.18.02480</v>
          </cell>
          <cell r="B1711" t="str">
            <v>Redução pvc soldável de pvc rígido para tubo soldável 32mm x 25mm (1 x 3/4 pol)</v>
          </cell>
          <cell r="C1711" t="str">
            <v>UN</v>
          </cell>
          <cell r="D1711">
            <v>2.2383999999999999</v>
          </cell>
        </row>
        <row r="1712">
          <cell r="A1712" t="str">
            <v>001.18.02500</v>
          </cell>
          <cell r="B1712" t="str">
            <v>Redução pvc soldável de pvc rígido para tubo soldável 25mm x 20mm (3/4 x 1/2 pol)</v>
          </cell>
          <cell r="C1712" t="str">
            <v>UN</v>
          </cell>
          <cell r="D1712">
            <v>1.6783999999999999</v>
          </cell>
        </row>
        <row r="1713">
          <cell r="A1713" t="str">
            <v>001.18.02520</v>
          </cell>
          <cell r="B1713" t="str">
            <v>Adaptador soldável com bolsa e rosca para registro de pvc rígido para tubo soldável 110m x 4 pol</v>
          </cell>
          <cell r="C1713" t="str">
            <v>UN</v>
          </cell>
          <cell r="D1713">
            <v>24.191099999999999</v>
          </cell>
        </row>
        <row r="1714">
          <cell r="A1714" t="str">
            <v>001.18.02540</v>
          </cell>
          <cell r="B1714" t="str">
            <v>Adaptador soldável com bolsa e rosca para registro de pvc rígido para tubo soldável 85mm x 3 pol</v>
          </cell>
          <cell r="C1714" t="str">
            <v>UN</v>
          </cell>
          <cell r="D1714">
            <v>14.4468</v>
          </cell>
        </row>
        <row r="1715">
          <cell r="A1715" t="str">
            <v>001.18.02560</v>
          </cell>
          <cell r="B1715" t="str">
            <v>Adaptador soldável com bolsa e rosca para registro de pvc rígido para tubo soldável 75mm x 2.5 pol</v>
          </cell>
          <cell r="C1715" t="str">
            <v>UN</v>
          </cell>
          <cell r="D1715">
            <v>13.0068</v>
          </cell>
        </row>
        <row r="1716">
          <cell r="A1716" t="str">
            <v>001.18.02580</v>
          </cell>
          <cell r="B1716" t="str">
            <v>Adaptador soldável com bolsa e rosca para registro de pvc rígido para tubo soldável 60mm x 2 pol</v>
          </cell>
          <cell r="C1716" t="str">
            <v>UN</v>
          </cell>
          <cell r="D1716">
            <v>4.9226999999999999</v>
          </cell>
        </row>
        <row r="1717">
          <cell r="A1717" t="str">
            <v>001.18.02600</v>
          </cell>
          <cell r="B1717" t="str">
            <v>Adaptador soldável com bolsa e rosca para registro de pvc rígido para tubo soldável 50mm x 1.5 pol</v>
          </cell>
          <cell r="C1717" t="str">
            <v>UN</v>
          </cell>
          <cell r="D1717">
            <v>3.1126999999999998</v>
          </cell>
        </row>
        <row r="1718">
          <cell r="A1718" t="str">
            <v>001.18.02620</v>
          </cell>
          <cell r="B1718" t="str">
            <v>Adaptador soldável com bolsa e rosca para registro de pvc rígido para tubo soldável 50mm x 1.1/4 pol</v>
          </cell>
          <cell r="C1718" t="str">
            <v>UN</v>
          </cell>
          <cell r="D1718">
            <v>3.3826999999999998</v>
          </cell>
        </row>
        <row r="1719">
          <cell r="A1719" t="str">
            <v>001.18.02640</v>
          </cell>
          <cell r="B1719" t="str">
            <v>Adaptador soldável com bolsa e rosca para registro de pvc rígido para tubo soldável 40mm x 1.5 pol.</v>
          </cell>
          <cell r="C1719" t="str">
            <v>UN</v>
          </cell>
          <cell r="D1719">
            <v>4.3183999999999996</v>
          </cell>
        </row>
        <row r="1720">
          <cell r="A1720" t="str">
            <v>001.18.02660</v>
          </cell>
          <cell r="B1720" t="str">
            <v>Adaptador soldável com bolsa e rosca para registro de pvc rígido para tubo soldável 40mm x 1.1/4 pol</v>
          </cell>
          <cell r="C1720" t="str">
            <v>UN</v>
          </cell>
          <cell r="D1720">
            <v>2.7684000000000002</v>
          </cell>
        </row>
        <row r="1721">
          <cell r="A1721" t="str">
            <v>001.18.02680</v>
          </cell>
          <cell r="B1721" t="str">
            <v>Adaptador soldável com bolsa e rosca para registro de pvc rígido para tubo soldável 32mm x 1 pol</v>
          </cell>
          <cell r="C1721" t="str">
            <v>UN</v>
          </cell>
          <cell r="D1721">
            <v>1.9383999999999999</v>
          </cell>
        </row>
        <row r="1722">
          <cell r="A1722" t="str">
            <v>001.18.02700</v>
          </cell>
          <cell r="B1722" t="str">
            <v>Adaptador soldável com bolsa e rosca para registro de pvc rígido para tubo soldável 25mm x 3/4 pol</v>
          </cell>
          <cell r="C1722" t="str">
            <v>UN</v>
          </cell>
          <cell r="D1722">
            <v>1.4383999999999999</v>
          </cell>
        </row>
        <row r="1723">
          <cell r="A1723" t="str">
            <v>001.18.02720</v>
          </cell>
          <cell r="B1723" t="str">
            <v>Adaptador soldável com bolsa e rosca para registro de pvc rígido para tubo soldável 20mm x 1/2 pol</v>
          </cell>
          <cell r="C1723" t="str">
            <v>UN</v>
          </cell>
          <cell r="D1723">
            <v>1.4583999999999999</v>
          </cell>
        </row>
        <row r="1724">
          <cell r="A1724" t="str">
            <v>001.18.02740</v>
          </cell>
          <cell r="B1724" t="str">
            <v>Adaptador soldável com flanges de pvc rígido para tubo soldável para caixa de água 110mm x 4 pol</v>
          </cell>
          <cell r="C1724" t="str">
            <v>UN</v>
          </cell>
          <cell r="D1724">
            <v>152.85509999999999</v>
          </cell>
        </row>
        <row r="1725">
          <cell r="A1725" t="str">
            <v>001.18.02760</v>
          </cell>
          <cell r="B1725" t="str">
            <v>Adaptador soldável com flanges de pvc rígido para tubo soldável para caixa de água  85mm x 3 pol</v>
          </cell>
          <cell r="C1725" t="str">
            <v>UN</v>
          </cell>
          <cell r="D1725">
            <v>99.7119</v>
          </cell>
        </row>
        <row r="1726">
          <cell r="A1726" t="str">
            <v>001.18.02780</v>
          </cell>
          <cell r="B1726" t="str">
            <v>Adaptador soldável com flantes de pvc rígido para tubo soldável para caixa de água 75mm x 2.5 pol</v>
          </cell>
          <cell r="C1726" t="str">
            <v>UN</v>
          </cell>
          <cell r="D1726">
            <v>77.7119</v>
          </cell>
        </row>
        <row r="1727">
          <cell r="A1727" t="str">
            <v>001.18.02800</v>
          </cell>
          <cell r="B1727" t="str">
            <v>Adaptador soldável com flanges de pvc rígido para tubo soldável para caixa de água 60mm x 2 pol</v>
          </cell>
          <cell r="C1727" t="str">
            <v>UN</v>
          </cell>
          <cell r="D1727">
            <v>26.241299999999999</v>
          </cell>
        </row>
        <row r="1728">
          <cell r="A1728" t="str">
            <v>001.18.02820</v>
          </cell>
          <cell r="B1728" t="str">
            <v>Adaptador soldável com flanges de pvc rígido para tubo soldável para caixa de água 50mm x 1.5 pol</v>
          </cell>
          <cell r="C1728" t="str">
            <v>UN</v>
          </cell>
          <cell r="D1728">
            <v>20.031300000000002</v>
          </cell>
        </row>
        <row r="1729">
          <cell r="A1729" t="str">
            <v>001.18.02840</v>
          </cell>
          <cell r="B1729" t="str">
            <v>Adaptador soldável com flanges de pvc rígido para tubo soldável para caixa de água 40mm x 1.1/4 pol</v>
          </cell>
          <cell r="C1729" t="str">
            <v>UN</v>
          </cell>
          <cell r="D1729">
            <v>19.151299999999999</v>
          </cell>
        </row>
        <row r="1730">
          <cell r="A1730" t="str">
            <v>001.18.02860</v>
          </cell>
          <cell r="B1730" t="str">
            <v>Adaptador soldável com flanges de pvc rígido para tubo soldável para caixa de água 32mm x 1 pol</v>
          </cell>
          <cell r="C1730" t="str">
            <v>UN</v>
          </cell>
          <cell r="D1730">
            <v>14.2178</v>
          </cell>
        </row>
        <row r="1731">
          <cell r="A1731" t="str">
            <v>001.18.02880</v>
          </cell>
          <cell r="B1731" t="str">
            <v>Adaptador soldável com flanges de pvc rígido para tubo soldável para caixa de água 25mm x 3/4</v>
          </cell>
          <cell r="C1731" t="str">
            <v>UN</v>
          </cell>
          <cell r="D1731">
            <v>10.527799999999999</v>
          </cell>
        </row>
        <row r="1732">
          <cell r="A1732" t="str">
            <v>001.18.02900</v>
          </cell>
          <cell r="B1732" t="str">
            <v>Adaptador soldável com flanges de pvc rígido para tubo soldável para caixa de água 20mm x 1/2 pol</v>
          </cell>
          <cell r="C1732" t="str">
            <v>UN</v>
          </cell>
          <cell r="D1732">
            <v>8.9377999999999993</v>
          </cell>
        </row>
        <row r="1733">
          <cell r="A1733" t="str">
            <v>001.18.02920</v>
          </cell>
          <cell r="B1733" t="str">
            <v>Bucha de redução longa de pvc rígido para tubo soldável 110 x 75 mm ( 4 x 2.1/2 pol)</v>
          </cell>
          <cell r="C1733" t="str">
            <v>UN</v>
          </cell>
          <cell r="D1733">
            <v>22.781099999999999</v>
          </cell>
        </row>
        <row r="1734">
          <cell r="A1734" t="str">
            <v>001.18.02940</v>
          </cell>
          <cell r="B1734" t="str">
            <v>Bucha de redução longa de pvc rígido para tubo soldável 110 x 60 mm ( 4 x 2 pol)</v>
          </cell>
          <cell r="C1734" t="str">
            <v>UN</v>
          </cell>
          <cell r="D1734">
            <v>13.7811</v>
          </cell>
        </row>
        <row r="1735">
          <cell r="A1735" t="str">
            <v>001.18.02960</v>
          </cell>
          <cell r="B1735" t="str">
            <v>Bucha de redução longa de pvc rígido para tubo soldável 85 x 60 mm (3 x 2 pol)</v>
          </cell>
          <cell r="C1735" t="str">
            <v>UN</v>
          </cell>
          <cell r="D1735">
            <v>7.3167999999999997</v>
          </cell>
        </row>
        <row r="1736">
          <cell r="A1736" t="str">
            <v>001.18.02980</v>
          </cell>
          <cell r="B1736" t="str">
            <v>Bucha de redução longa de pvc rígido para tubo soldável 75 x 50 mm ( 2.1/2 x 1.1/2 pol)</v>
          </cell>
          <cell r="C1736" t="str">
            <v>UN</v>
          </cell>
          <cell r="D1736">
            <v>6.9268000000000001</v>
          </cell>
        </row>
        <row r="1737">
          <cell r="A1737" t="str">
            <v>001.18.03000</v>
          </cell>
          <cell r="B1737" t="str">
            <v>Bucha de redução longa de pvc rígido para tubo soldável 60 x 50 mm (2 x 1.1/2 pol)</v>
          </cell>
          <cell r="C1737" t="str">
            <v>UN</v>
          </cell>
          <cell r="D1737">
            <v>5.9827000000000004</v>
          </cell>
        </row>
        <row r="1738">
          <cell r="A1738" t="str">
            <v>001.18.03020</v>
          </cell>
          <cell r="B1738" t="str">
            <v>Bucha de redução longa de pvc rígido para tubo soldável 60 x 40 mm (2 x 1.1/4 pol)</v>
          </cell>
          <cell r="C1738" t="str">
            <v>UN</v>
          </cell>
          <cell r="D1738">
            <v>4.8677000000000001</v>
          </cell>
        </row>
        <row r="1739">
          <cell r="A1739" t="str">
            <v>001.18.03040</v>
          </cell>
          <cell r="B1739" t="str">
            <v>Bucha de redução longa de pvc rígido para tubo soldável 60 x 32 mm (2 x 1 pol)</v>
          </cell>
          <cell r="C1739" t="str">
            <v>UN</v>
          </cell>
          <cell r="D1739">
            <v>5.6927000000000003</v>
          </cell>
        </row>
        <row r="1740">
          <cell r="A1740" t="str">
            <v>001.18.03060</v>
          </cell>
          <cell r="B1740" t="str">
            <v>Bucha de redução longa de pvc rígido para tubo soldável 60 x 25 mm ( 2 x 3/4 pol)</v>
          </cell>
          <cell r="C1740" t="str">
            <v>UN</v>
          </cell>
          <cell r="D1740">
            <v>2.1526999999999998</v>
          </cell>
        </row>
        <row r="1741">
          <cell r="A1741" t="str">
            <v>001.18.03080</v>
          </cell>
          <cell r="B1741" t="str">
            <v>Bucha de redução longa de pvc rígido para tubo soldável 50 x 32 mm ( 1.1/2 x 1 pol)</v>
          </cell>
          <cell r="C1741" t="str">
            <v>UN</v>
          </cell>
          <cell r="D1741">
            <v>3.6027</v>
          </cell>
        </row>
        <row r="1742">
          <cell r="A1742" t="str">
            <v>001.18.03100</v>
          </cell>
          <cell r="B1742" t="str">
            <v>Bucha de redução longa de pvc rígido para tubo soldável 50 x 25 mm ( 1.1/2 x 3.4 pol)</v>
          </cell>
          <cell r="C1742" t="str">
            <v>UN</v>
          </cell>
          <cell r="D1742">
            <v>3.2726999999999999</v>
          </cell>
        </row>
        <row r="1743">
          <cell r="A1743" t="str">
            <v>001.18.03120</v>
          </cell>
          <cell r="B1743" t="str">
            <v>Bucha de redução longa de pvc rígido para tubo soldável 50 x 20 mm ( 1.1/2 x 1/2 pol)</v>
          </cell>
          <cell r="C1743" t="str">
            <v>UN</v>
          </cell>
          <cell r="D1743">
            <v>3.0527000000000002</v>
          </cell>
        </row>
        <row r="1744">
          <cell r="A1744" t="str">
            <v>001.18.03140</v>
          </cell>
          <cell r="B1744" t="str">
            <v>Bucha de redução longa de pvc rígido para tubo soldável 40 x 25 mm ( 1.1/4 x 3/4 pol)</v>
          </cell>
          <cell r="C1744" t="str">
            <v>UN</v>
          </cell>
          <cell r="D1744">
            <v>3.3227000000000002</v>
          </cell>
        </row>
        <row r="1745">
          <cell r="A1745" t="str">
            <v>001.18.03160</v>
          </cell>
          <cell r="B1745" t="str">
            <v>Bucha de redução longa de pvc rígido para tubo soldável 40 x 20 mm (1.1/4 x 1/2 pol)</v>
          </cell>
          <cell r="C1745" t="str">
            <v>UN</v>
          </cell>
          <cell r="D1745">
            <v>2.8826999999999998</v>
          </cell>
        </row>
        <row r="1746">
          <cell r="A1746" t="str">
            <v>001.18.03180</v>
          </cell>
          <cell r="B1746" t="str">
            <v>Bucha de redução longa de pvc rígido para tubo soldável 32 x 20 mm (1 x 1/2 pol)</v>
          </cell>
          <cell r="C1746" t="str">
            <v>UN</v>
          </cell>
          <cell r="D1746">
            <v>2.1284000000000001</v>
          </cell>
        </row>
        <row r="1747">
          <cell r="A1747" t="str">
            <v>001.18.03200</v>
          </cell>
          <cell r="B1747" t="str">
            <v>Cap de pvc rígido para tubo soldável 50 mm ( 1.1/2 pol)</v>
          </cell>
          <cell r="C1747" t="str">
            <v>UN</v>
          </cell>
          <cell r="D1747">
            <v>4.5926999999999998</v>
          </cell>
        </row>
        <row r="1748">
          <cell r="A1748" t="str">
            <v>001.18.03220</v>
          </cell>
          <cell r="B1748" t="str">
            <v>Cap de pvc rígido para tubo soldável 40 mm (1.1/4 pol)</v>
          </cell>
          <cell r="C1748" t="str">
            <v>UN</v>
          </cell>
          <cell r="D1748">
            <v>3.1926999999999999</v>
          </cell>
        </row>
        <row r="1749">
          <cell r="A1749" t="str">
            <v>001.18.03240</v>
          </cell>
          <cell r="B1749" t="str">
            <v>Cap de pvc rígido para tubo soldável 32 mm (1 pol)</v>
          </cell>
          <cell r="C1749" t="str">
            <v>UN</v>
          </cell>
          <cell r="D1749">
            <v>2.5026999999999999</v>
          </cell>
        </row>
        <row r="1750">
          <cell r="A1750" t="str">
            <v>001.18.03260</v>
          </cell>
          <cell r="B1750" t="str">
            <v>Cap de pvc rígido para tubo soldável 25 mm (3/4 pol)</v>
          </cell>
          <cell r="C1750" t="str">
            <v>UN</v>
          </cell>
          <cell r="D1750">
            <v>1.8884000000000001</v>
          </cell>
        </row>
        <row r="1751">
          <cell r="A1751" t="str">
            <v>001.18.03280</v>
          </cell>
          <cell r="B1751" t="str">
            <v>Cap de pvc rígido para tubo soldável 20 mm (1/2 pol)</v>
          </cell>
          <cell r="C1751" t="str">
            <v>UN</v>
          </cell>
          <cell r="D1751">
            <v>1.7484</v>
          </cell>
        </row>
        <row r="1752">
          <cell r="A1752" t="str">
            <v>001.18.03300</v>
          </cell>
          <cell r="B1752" t="str">
            <v>Joelho 90º soldável/rosqueável  32mm x 1 pol</v>
          </cell>
          <cell r="C1752" t="str">
            <v>UN</v>
          </cell>
          <cell r="D1752">
            <v>4.1026999999999996</v>
          </cell>
        </row>
        <row r="1753">
          <cell r="A1753" t="str">
            <v>001.18.03320</v>
          </cell>
          <cell r="B1753" t="str">
            <v>Joelho 90º soldável/rosqueável 25mm x 3/4 pol</v>
          </cell>
          <cell r="C1753" t="str">
            <v>UN</v>
          </cell>
          <cell r="D1753">
            <v>3.2427000000000001</v>
          </cell>
        </row>
        <row r="1754">
          <cell r="A1754" t="str">
            <v>001.18.03340</v>
          </cell>
          <cell r="B1754" t="str">
            <v>Joelho 90º soldável/rosqueável  20mm x 1/2 pol</v>
          </cell>
          <cell r="C1754" t="str">
            <v>UN</v>
          </cell>
          <cell r="D1754">
            <v>2.6227</v>
          </cell>
        </row>
        <row r="1755">
          <cell r="A1755" t="str">
            <v>001.18.03360</v>
          </cell>
          <cell r="B1755" t="str">
            <v>Joelho de redução 90º soldável/rosqueável 32mm x 3/4 pol</v>
          </cell>
          <cell r="C1755" t="str">
            <v>UN</v>
          </cell>
          <cell r="D1755">
            <v>2.5627</v>
          </cell>
        </row>
        <row r="1756">
          <cell r="A1756" t="str">
            <v>001.18.03380</v>
          </cell>
          <cell r="B1756" t="str">
            <v>Joelho de redução 90º soldável/rosqueável 25mm x 1/2 pol</v>
          </cell>
          <cell r="C1756" t="str">
            <v>UN</v>
          </cell>
          <cell r="D1756">
            <v>2.6126999999999998</v>
          </cell>
        </row>
        <row r="1757">
          <cell r="A1757" t="str">
            <v>001.18.03400</v>
          </cell>
          <cell r="B1757" t="str">
            <v>Luva simples soldável/rosqueável 50mm x 1.5 pol</v>
          </cell>
          <cell r="C1757" t="str">
            <v>UN</v>
          </cell>
          <cell r="D1757">
            <v>14.306100000000001</v>
          </cell>
        </row>
        <row r="1758">
          <cell r="A1758" t="str">
            <v>001.18.03420</v>
          </cell>
          <cell r="B1758" t="str">
            <v>Luva simples soldável/rosqueável 40mm x 1.1/4 pol</v>
          </cell>
          <cell r="C1758" t="str">
            <v>UN</v>
          </cell>
          <cell r="D1758">
            <v>7.2061000000000002</v>
          </cell>
        </row>
        <row r="1759">
          <cell r="A1759" t="str">
            <v>001.18.03440</v>
          </cell>
          <cell r="B1759" t="str">
            <v>Luva simples soldável/rosqueável 32mm x 1 pol</v>
          </cell>
          <cell r="C1759" t="str">
            <v>UN</v>
          </cell>
          <cell r="D1759">
            <v>3.7126999999999999</v>
          </cell>
        </row>
        <row r="1760">
          <cell r="A1760" t="str">
            <v>001.18.03460</v>
          </cell>
          <cell r="B1760" t="str">
            <v>Luva simples soldável/rosqueável 25mm x 3/4 pol</v>
          </cell>
          <cell r="C1760" t="str">
            <v>UN</v>
          </cell>
          <cell r="D1760">
            <v>2.5026999999999999</v>
          </cell>
        </row>
        <row r="1761">
          <cell r="A1761" t="str">
            <v>001.18.03480</v>
          </cell>
          <cell r="B1761" t="str">
            <v>Luva simples soldável/rosqueável 20mm x 1/2 pol</v>
          </cell>
          <cell r="C1761" t="str">
            <v>UN</v>
          </cell>
          <cell r="D1761">
            <v>2.8327</v>
          </cell>
        </row>
        <row r="1762">
          <cell r="A1762" t="str">
            <v>001.18.03500</v>
          </cell>
          <cell r="B1762" t="str">
            <v>Luva de redução soldável/rosqueável 25mm x 1/2 pol</v>
          </cell>
          <cell r="C1762" t="str">
            <v>UN</v>
          </cell>
          <cell r="D1762">
            <v>2.6126999999999998</v>
          </cell>
        </row>
        <row r="1763">
          <cell r="A1763" t="str">
            <v>001.18.03520</v>
          </cell>
          <cell r="B1763" t="str">
            <v>Tee 90º com rosca na bolsa central soldável/rosqueável 32mm x 32mm x 1 pol</v>
          </cell>
          <cell r="C1763" t="str">
            <v>UN</v>
          </cell>
          <cell r="D1763">
            <v>3.8673999999999999</v>
          </cell>
        </row>
        <row r="1764">
          <cell r="A1764" t="str">
            <v>001.18.03540</v>
          </cell>
          <cell r="B1764" t="str">
            <v>Tee 90º com rosca na bolsa central soldável/rosqueável 25mm x 25mm 3/4 pol</v>
          </cell>
          <cell r="C1764" t="str">
            <v>UN</v>
          </cell>
          <cell r="D1764">
            <v>4.9474</v>
          </cell>
        </row>
        <row r="1765">
          <cell r="A1765" t="str">
            <v>001.18.03560</v>
          </cell>
          <cell r="B1765" t="str">
            <v>Tee 90º com rosca na bolsa central soldável/rosqueável 20mm x 20mm x 1/2 pol</v>
          </cell>
          <cell r="C1765" t="str">
            <v>UN</v>
          </cell>
          <cell r="D1765">
            <v>5.0724</v>
          </cell>
        </row>
        <row r="1766">
          <cell r="A1766" t="str">
            <v>001.18.03580</v>
          </cell>
          <cell r="B1766" t="str">
            <v>Tee 90º com rosca na bolsa central sodável/rosqueável 32mm x 32mm x 3/4 pol</v>
          </cell>
          <cell r="C1766" t="str">
            <v>UN</v>
          </cell>
          <cell r="D1766">
            <v>6.1173999999999999</v>
          </cell>
        </row>
        <row r="1767">
          <cell r="A1767" t="str">
            <v>001.18.03600</v>
          </cell>
          <cell r="B1767" t="str">
            <v>Tee 90º com rosca na bolsa central soldável/rosqueável 25mm x 25mm x 1/2 pol</v>
          </cell>
          <cell r="C1767" t="str">
            <v>UN</v>
          </cell>
          <cell r="D1767">
            <v>3.6374</v>
          </cell>
        </row>
        <row r="1768">
          <cell r="A1768" t="str">
            <v>001.18.03620</v>
          </cell>
          <cell r="B1768" t="str">
            <v>Joelho 90º soldável com bucha de latão 25mm x 3/4 pol</v>
          </cell>
          <cell r="C1768" t="str">
            <v>UN</v>
          </cell>
          <cell r="D1768">
            <v>4.9726999999999997</v>
          </cell>
        </row>
        <row r="1769">
          <cell r="A1769" t="str">
            <v>001.18.03640</v>
          </cell>
          <cell r="B1769" t="str">
            <v>Joelho 90º soldável com bucha de latão 20mm x 1/2 pol</v>
          </cell>
          <cell r="C1769" t="str">
            <v>UN</v>
          </cell>
          <cell r="D1769">
            <v>3.7526999999999999</v>
          </cell>
        </row>
        <row r="1770">
          <cell r="A1770" t="str">
            <v>001.18.03660</v>
          </cell>
          <cell r="B1770" t="str">
            <v>Joelho de redução 90º soldável com bucha de latão 32mm x 3/4 pol</v>
          </cell>
          <cell r="C1770" t="str">
            <v>UN</v>
          </cell>
          <cell r="D1770">
            <v>2.6227</v>
          </cell>
        </row>
        <row r="1771">
          <cell r="A1771" t="str">
            <v>001.18.03680</v>
          </cell>
          <cell r="B1771" t="str">
            <v>Joelho de redução 90º soldável com bucha de latão 25mm x 1/2 pol</v>
          </cell>
          <cell r="C1771" t="str">
            <v>UN</v>
          </cell>
          <cell r="D1771">
            <v>3.5226999999999999</v>
          </cell>
        </row>
        <row r="1772">
          <cell r="A1772" t="str">
            <v>001.18.03700</v>
          </cell>
          <cell r="B1772" t="str">
            <v>Luva simples soldável com bucha de latão 25mm x 3/4 pol</v>
          </cell>
          <cell r="C1772" t="str">
            <v>UN</v>
          </cell>
          <cell r="D1772">
            <v>4.5427</v>
          </cell>
        </row>
        <row r="1773">
          <cell r="A1773" t="str">
            <v>001.18.03720</v>
          </cell>
          <cell r="B1773" t="str">
            <v>Luva simples soldável com bucha de latão 20mm x 1/2 pol</v>
          </cell>
          <cell r="C1773" t="str">
            <v>UN</v>
          </cell>
          <cell r="D1773">
            <v>3.9327000000000001</v>
          </cell>
        </row>
        <row r="1774">
          <cell r="A1774" t="str">
            <v>001.18.03740</v>
          </cell>
          <cell r="B1774" t="str">
            <v>Luva de redução soldável com bucha de latão 25mm x 1/2 pol</v>
          </cell>
          <cell r="C1774" t="str">
            <v>UN</v>
          </cell>
          <cell r="D1774">
            <v>4.1426999999999996</v>
          </cell>
        </row>
        <row r="1775">
          <cell r="A1775" t="str">
            <v>001.18.03760</v>
          </cell>
          <cell r="B1775" t="str">
            <v>Tee 90º com bucha de latão central 25mm x 25mm x 3/4 pol</v>
          </cell>
          <cell r="C1775" t="str">
            <v>UN</v>
          </cell>
          <cell r="D1775">
            <v>4.9474</v>
          </cell>
        </row>
        <row r="1776">
          <cell r="A1776" t="str">
            <v>001.18.03780</v>
          </cell>
          <cell r="B1776" t="str">
            <v>Tee 90º com bucha de latão central 20mm x 20mm x 1/2 pol</v>
          </cell>
          <cell r="C1776" t="str">
            <v>UN</v>
          </cell>
          <cell r="D1776">
            <v>4.4374000000000002</v>
          </cell>
        </row>
        <row r="1777">
          <cell r="A1777" t="str">
            <v>001.18.03800</v>
          </cell>
          <cell r="B1777" t="str">
            <v>Tee redução 90º com bucha de latão na bolsa central 32mm x 32mm x 3/4 pol</v>
          </cell>
          <cell r="C1777" t="str">
            <v>UN</v>
          </cell>
          <cell r="D1777">
            <v>6.1173999999999999</v>
          </cell>
        </row>
        <row r="1778">
          <cell r="A1778" t="str">
            <v>001.18.03820</v>
          </cell>
          <cell r="B1778" t="str">
            <v>Tee reduçao 90º com bucha de latão na bolsa central 25mm x 25mm 1/2 pol</v>
          </cell>
          <cell r="C1778" t="str">
            <v>UN</v>
          </cell>
          <cell r="D1778">
            <v>3.6374</v>
          </cell>
        </row>
        <row r="1779">
          <cell r="A1779" t="str">
            <v>001.18.03840</v>
          </cell>
          <cell r="B1779" t="str">
            <v>Fornecimento e instalação de tubos de pvc com juntas rosqueáveis em barras de 6 m com diâmetro 6.00 pol</v>
          </cell>
          <cell r="C1779" t="str">
            <v>ML</v>
          </cell>
          <cell r="D1779">
            <v>44.3142</v>
          </cell>
        </row>
        <row r="1780">
          <cell r="A1780" t="str">
            <v>001.18.03860</v>
          </cell>
          <cell r="B1780" t="str">
            <v>Fornecimento e instalação de tubos de pvc rígido com juntas rosqueáveis em barras de 6 m com diâmetro 4.00 pol</v>
          </cell>
          <cell r="C1780" t="str">
            <v>ML</v>
          </cell>
          <cell r="D1780">
            <v>36.960099999999997</v>
          </cell>
        </row>
        <row r="1781">
          <cell r="A1781" t="str">
            <v>001.18.03880</v>
          </cell>
          <cell r="B1781" t="str">
            <v>Fornecimento e instalação de tubos de pvc rígido com juntas rosqueáveis em barras de 6 m com diâmetro 3.00 pol</v>
          </cell>
          <cell r="C1781" t="str">
            <v>ML</v>
          </cell>
          <cell r="D1781">
            <v>30.039200000000001</v>
          </cell>
        </row>
        <row r="1782">
          <cell r="A1782" t="str">
            <v>001.18.03900</v>
          </cell>
          <cell r="B1782" t="str">
            <v>Fornecimento e instalação de tubos de pvc rígido  com juntas rosqueáveis em barras de 6 m com diâmetro 2.5 pol</v>
          </cell>
          <cell r="C1782" t="str">
            <v>ML</v>
          </cell>
          <cell r="D1782">
            <v>33.159100000000002</v>
          </cell>
        </row>
        <row r="1783">
          <cell r="A1783" t="str">
            <v>001.18.03920</v>
          </cell>
          <cell r="B1783" t="str">
            <v>Fornecimento e instalação de tubos de pvc rígido com juntas rosqueáveis em barras de 6 m com diâmetro 2.00 pol</v>
          </cell>
          <cell r="C1783" t="str">
            <v>ML</v>
          </cell>
          <cell r="D1783">
            <v>14.2715</v>
          </cell>
        </row>
        <row r="1784">
          <cell r="A1784" t="str">
            <v>001.18.03940</v>
          </cell>
          <cell r="B1784" t="str">
            <v>Fornecimento e instalação de tubos de pvc rígido com juntas rosqueáveis em barras de 6 m com diâmetro 1.50 pol</v>
          </cell>
          <cell r="C1784" t="str">
            <v>ML</v>
          </cell>
          <cell r="D1784">
            <v>10.712999999999999</v>
          </cell>
        </row>
        <row r="1785">
          <cell r="A1785" t="str">
            <v>001.18.03960</v>
          </cell>
          <cell r="B1785" t="str">
            <v>Fornecimento e instalação de tubos de pvc rígido  com juntas rosqueáveis em barras de 6 m com diâmetro 11/4 pol</v>
          </cell>
          <cell r="C1785" t="str">
            <v>ML</v>
          </cell>
          <cell r="D1785">
            <v>10.098599999999999</v>
          </cell>
        </row>
        <row r="1786">
          <cell r="A1786" t="str">
            <v>001.18.03980</v>
          </cell>
          <cell r="B1786" t="str">
            <v>Fornecimento e instalação de tubos de pvc rígido  com juntas rosqueáveis em barras de 6 m com diâmetro 1.00 pol</v>
          </cell>
          <cell r="C1786" t="str">
            <v>ML</v>
          </cell>
          <cell r="D1786">
            <v>7.6509</v>
          </cell>
        </row>
        <row r="1787">
          <cell r="A1787" t="str">
            <v>001.18.04000</v>
          </cell>
          <cell r="B1787" t="str">
            <v>Fornecimento e instalação de tubos de pvc rígido i com juntas rosqueáveis em barras de 6 m com diâmetro 3/4 pol</v>
          </cell>
          <cell r="C1787" t="str">
            <v>ML</v>
          </cell>
          <cell r="D1787">
            <v>3.7606999999999999</v>
          </cell>
        </row>
        <row r="1788">
          <cell r="A1788" t="str">
            <v>001.18.04020</v>
          </cell>
          <cell r="B1788" t="str">
            <v>Fornecimento e instalação de tubos de pvc rígido  com juntas rosqueáveis em barras de 6 m com diâmetro 1/2 pol</v>
          </cell>
          <cell r="C1788" t="str">
            <v>ML</v>
          </cell>
          <cell r="D1788">
            <v>3.9070999999999998</v>
          </cell>
        </row>
        <row r="1789">
          <cell r="A1789" t="str">
            <v>001.18.04040</v>
          </cell>
          <cell r="B1789" t="str">
            <v>Joelho 90º de pvc rígido para tubo de pvc rosqueável  4 pol</v>
          </cell>
          <cell r="C1789" t="str">
            <v>UN</v>
          </cell>
          <cell r="D1789">
            <v>40.6464</v>
          </cell>
        </row>
        <row r="1790">
          <cell r="A1790" t="str">
            <v>001.18.04060</v>
          </cell>
          <cell r="B1790" t="str">
            <v>Joelho 90º de pvc rígido para tubo de pvc rosqueável  3 pol</v>
          </cell>
          <cell r="C1790" t="str">
            <v>UN</v>
          </cell>
          <cell r="D1790">
            <v>21.617599999999999</v>
          </cell>
        </row>
        <row r="1791">
          <cell r="A1791" t="str">
            <v>001.18.04080</v>
          </cell>
          <cell r="B1791" t="str">
            <v>Joelho 90º de pvc rígido para tubo de pvc rosqueável  2 1/2 pol</v>
          </cell>
          <cell r="C1791" t="str">
            <v>UN</v>
          </cell>
          <cell r="D1791">
            <v>14.2576</v>
          </cell>
        </row>
        <row r="1792">
          <cell r="A1792" t="str">
            <v>001.18.04100</v>
          </cell>
          <cell r="B1792" t="str">
            <v>Joelho 90º de pvc rígido para tubo de pvc rosqueável  2 pol</v>
          </cell>
          <cell r="C1792" t="str">
            <v>UN</v>
          </cell>
          <cell r="D1792">
            <v>12.7761</v>
          </cell>
        </row>
        <row r="1793">
          <cell r="A1793" t="str">
            <v>001.18.04120</v>
          </cell>
          <cell r="B1793" t="str">
            <v>Joelho 90º de pvc rígido para tubo de pvc rosqueável  1 1/2 pol</v>
          </cell>
          <cell r="C1793" t="str">
            <v>UN</v>
          </cell>
          <cell r="D1793">
            <v>6.8261000000000003</v>
          </cell>
        </row>
        <row r="1794">
          <cell r="A1794" t="str">
            <v>001.18.04140</v>
          </cell>
          <cell r="B1794" t="str">
            <v>Joelho 90º de pvc rígido para tubo de pvc rosqueável  1 1/4 pol</v>
          </cell>
          <cell r="C1794" t="str">
            <v>UN</v>
          </cell>
          <cell r="D1794">
            <v>6.5361000000000002</v>
          </cell>
        </row>
        <row r="1795">
          <cell r="A1795" t="str">
            <v>001.18.04160</v>
          </cell>
          <cell r="B1795" t="str">
            <v>Joelho 90° de pvc rígido para tubo de pvc rosqueável  1 pol</v>
          </cell>
          <cell r="C1795" t="str">
            <v>UN</v>
          </cell>
          <cell r="D1795">
            <v>3.3527</v>
          </cell>
        </row>
        <row r="1796">
          <cell r="A1796" t="str">
            <v>001.18.04180</v>
          </cell>
          <cell r="B1796" t="str">
            <v>Joelho 90º de pvc rígido para tubo de pvc rosqueável  3/4 pol</v>
          </cell>
          <cell r="C1796" t="str">
            <v>UN</v>
          </cell>
          <cell r="D1796">
            <v>2.6726999999999999</v>
          </cell>
        </row>
        <row r="1797">
          <cell r="A1797" t="str">
            <v>001.18.04200</v>
          </cell>
          <cell r="B1797" t="str">
            <v>Joelho 90º de pvc rígido para tubo de pvc rosqueável  1/2 pol</v>
          </cell>
          <cell r="C1797" t="str">
            <v>UN</v>
          </cell>
          <cell r="D1797">
            <v>2.4826999999999999</v>
          </cell>
        </row>
        <row r="1798">
          <cell r="A1798" t="str">
            <v>001.18.04220</v>
          </cell>
          <cell r="B1798" t="str">
            <v>Joelho 45º de pvc rígido para tubo de pvc rosqueável  4 pol</v>
          </cell>
          <cell r="C1798" t="str">
            <v>UN</v>
          </cell>
          <cell r="D1798">
            <v>46.7164</v>
          </cell>
        </row>
        <row r="1799">
          <cell r="A1799" t="str">
            <v>001.18.04240</v>
          </cell>
          <cell r="B1799" t="str">
            <v>Joelho 45º de pvc rígido para tubo de pvc rosqueável  3 pol</v>
          </cell>
          <cell r="C1799" t="str">
            <v>UN</v>
          </cell>
          <cell r="D1799">
            <v>11.9076</v>
          </cell>
        </row>
        <row r="1800">
          <cell r="A1800" t="str">
            <v>001.18.04260</v>
          </cell>
          <cell r="B1800" t="str">
            <v>Joelho 45º de pvc rígido para tubo de pvc rosqueável  2 1/2 pol</v>
          </cell>
          <cell r="C1800" t="str">
            <v>UN</v>
          </cell>
          <cell r="D1800">
            <v>9.6576000000000004</v>
          </cell>
        </row>
        <row r="1801">
          <cell r="A1801" t="str">
            <v>001.18.04280</v>
          </cell>
          <cell r="B1801" t="str">
            <v>Joelho 45º de pvc rígido para tubos de pvc rosqueável  2 pol</v>
          </cell>
          <cell r="C1801" t="str">
            <v>UN</v>
          </cell>
          <cell r="D1801">
            <v>7.4661</v>
          </cell>
        </row>
        <row r="1802">
          <cell r="A1802" t="str">
            <v>001.18.04300</v>
          </cell>
          <cell r="B1802" t="str">
            <v>Joelho 45º de pvc rígido para tubos de pvc rosqueável  1 1/2 pol</v>
          </cell>
          <cell r="C1802" t="str">
            <v>UN</v>
          </cell>
          <cell r="D1802">
            <v>5.4260999999999999</v>
          </cell>
        </row>
        <row r="1803">
          <cell r="A1803" t="str">
            <v>001.18.04320</v>
          </cell>
          <cell r="B1803" t="str">
            <v>Joelho 45º de pvc rígido para tubos de pvc rosqueável  1 1/4 pol</v>
          </cell>
          <cell r="C1803" t="str">
            <v>UN</v>
          </cell>
          <cell r="D1803">
            <v>4.7361000000000004</v>
          </cell>
        </row>
        <row r="1804">
          <cell r="A1804" t="str">
            <v>001.18.04340</v>
          </cell>
          <cell r="B1804" t="str">
            <v>Joelho 45º de pvc rígido para tubos de pvc rosqueável  1 pol</v>
          </cell>
          <cell r="C1804" t="str">
            <v>UN</v>
          </cell>
          <cell r="D1804">
            <v>5.2126999999999999</v>
          </cell>
        </row>
        <row r="1805">
          <cell r="A1805" t="str">
            <v>001.18.04360</v>
          </cell>
          <cell r="B1805" t="str">
            <v>Joelho 45º de pvc rígido para tubos de pvc rosqueável  3/4 pol</v>
          </cell>
          <cell r="C1805" t="str">
            <v>UN</v>
          </cell>
          <cell r="D1805">
            <v>3.0026999999999999</v>
          </cell>
        </row>
        <row r="1806">
          <cell r="A1806" t="str">
            <v>001.18.04380</v>
          </cell>
          <cell r="B1806" t="str">
            <v>Joelho 45º de pvc rígido para tubos de pvc rosqueável  1/2 pol</v>
          </cell>
          <cell r="C1806" t="str">
            <v>UN</v>
          </cell>
          <cell r="D1806">
            <v>2.7726999999999999</v>
          </cell>
        </row>
        <row r="1807">
          <cell r="A1807" t="str">
            <v>001.18.04400</v>
          </cell>
          <cell r="B1807" t="str">
            <v>Joelho 90º com redução de pvc rígido para tubos de pvc rosqueável  1x3/4 pol</v>
          </cell>
          <cell r="C1807" t="str">
            <v>UN</v>
          </cell>
          <cell r="D1807">
            <v>1.8427</v>
          </cell>
        </row>
        <row r="1808">
          <cell r="A1808" t="str">
            <v>001.18.04420</v>
          </cell>
          <cell r="B1808" t="str">
            <v>Joelho 90º com redução de pvc rígido para tubos de pvc rosqueável  3/4x1/2 pol</v>
          </cell>
          <cell r="C1808" t="str">
            <v>UN</v>
          </cell>
          <cell r="D1808">
            <v>2.5926999999999998</v>
          </cell>
        </row>
        <row r="1809">
          <cell r="A1809" t="str">
            <v>001.18.04440</v>
          </cell>
          <cell r="B1809" t="str">
            <v>Tee 90º  de pvc rígido para tubos de pvc rosqueável  4 pol</v>
          </cell>
          <cell r="C1809" t="str">
            <v>UN</v>
          </cell>
          <cell r="D1809">
            <v>51.910299999999999</v>
          </cell>
        </row>
        <row r="1810">
          <cell r="A1810" t="str">
            <v>001.18.04460</v>
          </cell>
          <cell r="B1810" t="str">
            <v>Tee 90º  de pvc rígido para tubos de pvc rosqueável  3 pol</v>
          </cell>
          <cell r="C1810" t="str">
            <v>UN</v>
          </cell>
          <cell r="D1810">
            <v>23.3064</v>
          </cell>
        </row>
        <row r="1811">
          <cell r="A1811" t="str">
            <v>001.18.04480</v>
          </cell>
          <cell r="B1811" t="str">
            <v>Tee 90º  de pvc rígido para tubos de pvc rosqueável  2 1/2 pol</v>
          </cell>
          <cell r="C1811" t="str">
            <v>UN</v>
          </cell>
          <cell r="D1811">
            <v>16.546399999999998</v>
          </cell>
        </row>
        <row r="1812">
          <cell r="A1812" t="str">
            <v>001.18.04500</v>
          </cell>
          <cell r="B1812" t="str">
            <v>Tee 90º  de pvc rígido para tubos de pvc rosqueável  2 pol</v>
          </cell>
          <cell r="C1812" t="str">
            <v>UN</v>
          </cell>
          <cell r="D1812">
            <v>16.121099999999998</v>
          </cell>
        </row>
        <row r="1813">
          <cell r="A1813" t="str">
            <v>001.18.04520</v>
          </cell>
          <cell r="B1813" t="str">
            <v>Tee 90º de pvc rígido para tubos de pvc rosqueável  1 1/2 pol</v>
          </cell>
          <cell r="C1813" t="str">
            <v>UN</v>
          </cell>
          <cell r="D1813">
            <v>9.0211000000000006</v>
          </cell>
        </row>
        <row r="1814">
          <cell r="A1814" t="str">
            <v>001.18.04540</v>
          </cell>
          <cell r="B1814" t="str">
            <v>Tee 90º de pvc rígido para tubos de pvc rosqueável  1 1/4 pol</v>
          </cell>
          <cell r="C1814" t="str">
            <v>UN</v>
          </cell>
          <cell r="D1814">
            <v>8.3711000000000002</v>
          </cell>
        </row>
        <row r="1815">
          <cell r="A1815" t="str">
            <v>001.18.04560</v>
          </cell>
          <cell r="B1815" t="str">
            <v>Tee 90º de pvc rígido para tubos de pvc rosqueável  1 pol</v>
          </cell>
          <cell r="C1815" t="str">
            <v>UN</v>
          </cell>
          <cell r="D1815">
            <v>4.3948999999999998</v>
          </cell>
        </row>
        <row r="1816">
          <cell r="A1816" t="str">
            <v>001.18.04580</v>
          </cell>
          <cell r="B1816" t="str">
            <v>Tee 90º de pvc rígido para tubos de pvc rosqueável  3/4 pol</v>
          </cell>
          <cell r="C1816" t="str">
            <v>UN</v>
          </cell>
          <cell r="D1816">
            <v>2.8649</v>
          </cell>
        </row>
        <row r="1817">
          <cell r="A1817" t="str">
            <v>001.18.04600</v>
          </cell>
          <cell r="B1817" t="str">
            <v>Tee 90º de pvc rígido para tubos de pvc rosqueável  1/2 pol</v>
          </cell>
          <cell r="C1817" t="str">
            <v>UN</v>
          </cell>
          <cell r="D1817">
            <v>2.6949000000000001</v>
          </cell>
        </row>
        <row r="1818">
          <cell r="A1818" t="str">
            <v>001.18.04620</v>
          </cell>
          <cell r="B1818" t="str">
            <v>Tee 90º com redução de pvc rígido para tubos de pvc rosqueável  1 1/2x3/4 pol</v>
          </cell>
          <cell r="C1818" t="str">
            <v>UN</v>
          </cell>
          <cell r="D1818">
            <v>6.2111000000000001</v>
          </cell>
        </row>
        <row r="1819">
          <cell r="A1819" t="str">
            <v>001.18.04640</v>
          </cell>
          <cell r="B1819" t="str">
            <v>Tee 90º com redução de pvc rígido para tubos de pvc rosqueável  1x3/4 pol</v>
          </cell>
          <cell r="C1819" t="str">
            <v>UN</v>
          </cell>
          <cell r="D1819">
            <v>3.3449</v>
          </cell>
        </row>
        <row r="1820">
          <cell r="A1820" t="str">
            <v>001.18.04660</v>
          </cell>
          <cell r="B1820" t="str">
            <v>Tee 90º com redução de pvc rígido para tubos de pvc rosqueável  3/4x1/2 pol</v>
          </cell>
          <cell r="C1820" t="str">
            <v>UN</v>
          </cell>
          <cell r="D1820">
            <v>2.8649</v>
          </cell>
        </row>
        <row r="1821">
          <cell r="A1821" t="str">
            <v>001.18.04680</v>
          </cell>
          <cell r="B1821" t="str">
            <v>União com rosca de pvc rígido para tubos de pvc rosqueável  2 pol</v>
          </cell>
          <cell r="C1821" t="str">
            <v>UN</v>
          </cell>
          <cell r="D1821">
            <v>26.331099999999999</v>
          </cell>
        </row>
        <row r="1822">
          <cell r="A1822" t="str">
            <v>001.18.04700</v>
          </cell>
          <cell r="B1822" t="str">
            <v>União com rosca de pvc rígido para tubos de pvc rosqueável  1 1/2 pol</v>
          </cell>
          <cell r="C1822" t="str">
            <v>UN</v>
          </cell>
          <cell r="D1822">
            <v>11.8111</v>
          </cell>
        </row>
        <row r="1823">
          <cell r="A1823" t="str">
            <v>001.18.04720</v>
          </cell>
          <cell r="B1823" t="str">
            <v>União com rosca de pvc rígido para tubos de pvc rosqueável 1 1/4 pol</v>
          </cell>
          <cell r="C1823" t="str">
            <v>UN</v>
          </cell>
          <cell r="D1823">
            <v>15.3111</v>
          </cell>
        </row>
        <row r="1824">
          <cell r="A1824" t="str">
            <v>001.18.04740</v>
          </cell>
          <cell r="B1824" t="str">
            <v>União com rosca de pvc rígido para tubos de pvc rosqueável  1 pol</v>
          </cell>
          <cell r="C1824" t="str">
            <v>UN</v>
          </cell>
          <cell r="D1824">
            <v>7.0148999999999999</v>
          </cell>
        </row>
        <row r="1825">
          <cell r="A1825" t="str">
            <v>001.18.04760</v>
          </cell>
          <cell r="B1825" t="str">
            <v>União com rosca de pvc rígido para tubos de pvc rosqueável  3/4 pol</v>
          </cell>
          <cell r="C1825" t="str">
            <v>UN</v>
          </cell>
          <cell r="D1825">
            <v>4.6749000000000001</v>
          </cell>
        </row>
        <row r="1826">
          <cell r="A1826" t="str">
            <v>001.18.04780</v>
          </cell>
          <cell r="B1826" t="str">
            <v>União com rosca de pvc rígido para tubos de pvc rosqueável  1/2 pol</v>
          </cell>
          <cell r="C1826" t="str">
            <v>UN</v>
          </cell>
          <cell r="D1826">
            <v>3.6049000000000002</v>
          </cell>
        </row>
        <row r="1827">
          <cell r="A1827" t="str">
            <v>001.18.04800</v>
          </cell>
          <cell r="B1827" t="str">
            <v>União com rosca de pvc rígido para tubos de pvc rosqueável  3 pol</v>
          </cell>
          <cell r="C1827" t="str">
            <v>UN</v>
          </cell>
          <cell r="D1827">
            <v>50.064900000000002</v>
          </cell>
        </row>
        <row r="1828">
          <cell r="A1828" t="str">
            <v>001.18.04820</v>
          </cell>
          <cell r="B1828" t="str">
            <v>Bucha de redução  de pvc rígido para tubos de pvc rosqueável  3x2 1/2pol</v>
          </cell>
          <cell r="C1828" t="str">
            <v>UN</v>
          </cell>
          <cell r="D1828">
            <v>6.3875999999999999</v>
          </cell>
        </row>
        <row r="1829">
          <cell r="A1829" t="str">
            <v>001.18.04840</v>
          </cell>
          <cell r="B1829" t="str">
            <v>Bucha de redução de pvc rígido para tubos de pvc rosqueável  3x2 pol</v>
          </cell>
          <cell r="C1829" t="str">
            <v>UN</v>
          </cell>
          <cell r="D1829">
            <v>8.2175999999999991</v>
          </cell>
        </row>
        <row r="1830">
          <cell r="A1830" t="str">
            <v>001.18.04860</v>
          </cell>
          <cell r="B1830" t="str">
            <v>Bucha de redução de pvc rígido para tubos de pvc rosqueável  3x1 1/2pol</v>
          </cell>
          <cell r="C1830" t="str">
            <v>UN</v>
          </cell>
          <cell r="D1830">
            <v>7.1475999999999997</v>
          </cell>
        </row>
        <row r="1831">
          <cell r="A1831" t="str">
            <v>001.18.04880</v>
          </cell>
          <cell r="B1831" t="str">
            <v>Bucha de redução de pvc rígido para tubos de pvc rosqueável  2 1/2x2 pol</v>
          </cell>
          <cell r="C1831" t="str">
            <v>UN</v>
          </cell>
          <cell r="D1831">
            <v>6.0675999999999997</v>
          </cell>
        </row>
        <row r="1832">
          <cell r="A1832" t="str">
            <v>001.18.04900</v>
          </cell>
          <cell r="B1832" t="str">
            <v>Bucha de redução de pvc rígido para tubos de pvc rosqueável  2 1/2x1.5 pol</v>
          </cell>
          <cell r="C1832" t="str">
            <v>UN</v>
          </cell>
          <cell r="D1832">
            <v>6.1829000000000001</v>
          </cell>
        </row>
        <row r="1833">
          <cell r="A1833" t="str">
            <v>001.18.04920</v>
          </cell>
          <cell r="B1833" t="str">
            <v>Bucha de redução de pvc rígido para tubos de pvc rosqueável  2 1/2x1 1/4 pol</v>
          </cell>
          <cell r="C1833" t="str">
            <v>UN</v>
          </cell>
          <cell r="D1833">
            <v>6.6429</v>
          </cell>
        </row>
        <row r="1834">
          <cell r="A1834" t="str">
            <v>001.18.04940</v>
          </cell>
          <cell r="B1834" t="str">
            <v>Bucha de redução de pvc rígido para tubos de pvc rosqueável  2x1 1/2pol</v>
          </cell>
          <cell r="C1834" t="str">
            <v>UN</v>
          </cell>
          <cell r="D1834">
            <v>5.4661</v>
          </cell>
        </row>
        <row r="1835">
          <cell r="A1835" t="str">
            <v>001.18.04960</v>
          </cell>
          <cell r="B1835" t="str">
            <v>Bucha de redução de pvc rigido para tubos de pvc rosqueável  2x1 1/4 pol</v>
          </cell>
          <cell r="C1835" t="str">
            <v>UN</v>
          </cell>
          <cell r="D1835">
            <v>5.9260999999999999</v>
          </cell>
        </row>
        <row r="1836">
          <cell r="A1836" t="str">
            <v>001.18.04980</v>
          </cell>
          <cell r="B1836" t="str">
            <v>Bucha de redução de pvc rígido para tubos de pvc rosqueável  2x1 pol</v>
          </cell>
          <cell r="C1836" t="str">
            <v>UN</v>
          </cell>
          <cell r="D1836">
            <v>6.9661</v>
          </cell>
        </row>
        <row r="1837">
          <cell r="A1837" t="str">
            <v>001.18.05000</v>
          </cell>
          <cell r="B1837" t="str">
            <v>Bucha de redução de pvc rígido para tubos de pvc rosqueável  1 1/2x1 1/4 pol</v>
          </cell>
          <cell r="C1837" t="str">
            <v>UN</v>
          </cell>
          <cell r="D1837">
            <v>4.3761000000000001</v>
          </cell>
        </row>
        <row r="1838">
          <cell r="A1838" t="str">
            <v>001.18.05020</v>
          </cell>
          <cell r="B1838" t="str">
            <v>Bucha de redução de pvc rígido para tubos de pvc rosqueável  11/2x1 pol</v>
          </cell>
          <cell r="C1838" t="str">
            <v>UN</v>
          </cell>
          <cell r="D1838">
            <v>4.3761000000000001</v>
          </cell>
        </row>
        <row r="1839">
          <cell r="A1839" t="str">
            <v>001.18.05040</v>
          </cell>
          <cell r="B1839" t="str">
            <v>Bucha de redução de pvc rígido para tubos de pvc rosqueável  11/2x3/4 pol</v>
          </cell>
          <cell r="C1839" t="str">
            <v>UN</v>
          </cell>
          <cell r="D1839">
            <v>5.0660999999999996</v>
          </cell>
        </row>
        <row r="1840">
          <cell r="A1840" t="str">
            <v>001.18.05060</v>
          </cell>
          <cell r="B1840" t="str">
            <v>Bucha de redução de pvc rígido para tubos de pvc rosqueável  1 1/2x1/2 pol</v>
          </cell>
          <cell r="C1840" t="str">
            <v>UN</v>
          </cell>
          <cell r="D1840">
            <v>3.7561</v>
          </cell>
        </row>
        <row r="1841">
          <cell r="A1841" t="str">
            <v>001.18.05080</v>
          </cell>
          <cell r="B1841" t="str">
            <v>Bucha de redução de pvc rígido para tubos de pvc rosqueável  1 1/4x1 pol</v>
          </cell>
          <cell r="C1841" t="str">
            <v>UN</v>
          </cell>
          <cell r="D1841">
            <v>3.7791999999999999</v>
          </cell>
        </row>
        <row r="1842">
          <cell r="A1842" t="str">
            <v>001.18.05100</v>
          </cell>
          <cell r="B1842" t="str">
            <v>Bucha de redução de pvc rígido para tubos de pvc rosqueável  1 1/4x3/4 pol</v>
          </cell>
          <cell r="C1842" t="str">
            <v>UN</v>
          </cell>
          <cell r="D1842">
            <v>3.9592000000000001</v>
          </cell>
        </row>
        <row r="1843">
          <cell r="A1843" t="str">
            <v>001.18.05120</v>
          </cell>
          <cell r="B1843" t="str">
            <v>Bucha de redução de pvc rígido para tubos de pvc rosqueável  1 1/4x1/2 pol</v>
          </cell>
          <cell r="C1843" t="str">
            <v>UN</v>
          </cell>
          <cell r="D1843">
            <v>4.2991999999999999</v>
          </cell>
        </row>
        <row r="1844">
          <cell r="A1844" t="str">
            <v>001.18.05140</v>
          </cell>
          <cell r="B1844" t="str">
            <v>Bucha de redução de pvc rígido para tubos de pvc rosqueável  1x3/4 pol</v>
          </cell>
          <cell r="C1844" t="str">
            <v>UN</v>
          </cell>
          <cell r="D1844">
            <v>2.5427</v>
          </cell>
        </row>
        <row r="1845">
          <cell r="A1845" t="str">
            <v>001.18.05160</v>
          </cell>
          <cell r="B1845" t="str">
            <v>Fornecimento e instalação de bucha de redução de pvc rígido para tubos de pvc rosqueável  1x1/2 pol</v>
          </cell>
          <cell r="C1845" t="str">
            <v>UN</v>
          </cell>
          <cell r="D1845">
            <v>2.4826999999999999</v>
          </cell>
        </row>
        <row r="1846">
          <cell r="A1846" t="str">
            <v>001.18.05180</v>
          </cell>
          <cell r="B1846" t="str">
            <v>Bucha de redução de pvc rígido para tubos de pvc rosqueável  3/4x1/2 pol</v>
          </cell>
          <cell r="C1846" t="str">
            <v>UN</v>
          </cell>
          <cell r="D1846">
            <v>2.1427</v>
          </cell>
        </row>
        <row r="1847">
          <cell r="A1847" t="str">
            <v>001.18.05200</v>
          </cell>
          <cell r="B1847" t="str">
            <v>Cruzeta de pvc rígido para tubos de pvc rosqueável  2 pol</v>
          </cell>
          <cell r="C1847" t="str">
            <v>UN</v>
          </cell>
          <cell r="D1847">
            <v>15.852499999999999</v>
          </cell>
        </row>
        <row r="1848">
          <cell r="A1848" t="str">
            <v>001.18.05220</v>
          </cell>
          <cell r="B1848" t="str">
            <v>Cruzeta de pvc rígido para tubos de pvc rosqueável  1 pol</v>
          </cell>
          <cell r="C1848" t="str">
            <v>UN</v>
          </cell>
          <cell r="D1848">
            <v>4.9051</v>
          </cell>
        </row>
        <row r="1849">
          <cell r="A1849" t="str">
            <v>001.18.05240</v>
          </cell>
          <cell r="B1849" t="str">
            <v>Cruzeta de pvc rígido para tubos de pvc rosqueável  3/4 pol</v>
          </cell>
          <cell r="C1849" t="str">
            <v>UN</v>
          </cell>
          <cell r="D1849">
            <v>4.0311000000000003</v>
          </cell>
        </row>
        <row r="1850">
          <cell r="A1850" t="str">
            <v>001.18.05260</v>
          </cell>
          <cell r="B1850" t="str">
            <v>Cruzeta de pvc rígido para tubos de pvc rosqueável  1/2 pol</v>
          </cell>
          <cell r="C1850" t="str">
            <v>UN</v>
          </cell>
          <cell r="D1850">
            <v>5.0510999999999999</v>
          </cell>
        </row>
        <row r="1851">
          <cell r="A1851" t="str">
            <v>001.18.05280</v>
          </cell>
          <cell r="B1851" t="str">
            <v>Curva de 90º de pvc rígido para tubos de pvc rosqueável  4 pol</v>
          </cell>
          <cell r="C1851" t="str">
            <v>UN</v>
          </cell>
          <cell r="D1851">
            <v>24.5764</v>
          </cell>
        </row>
        <row r="1852">
          <cell r="A1852" t="str">
            <v>001.18.05300</v>
          </cell>
          <cell r="B1852" t="str">
            <v>Curva de 90º de pvc rígido para tubos de pvc rosqueável  3 pol</v>
          </cell>
          <cell r="C1852" t="str">
            <v>UN</v>
          </cell>
          <cell r="D1852">
            <v>13.1076</v>
          </cell>
        </row>
        <row r="1853">
          <cell r="A1853" t="str">
            <v>001.18.05320</v>
          </cell>
          <cell r="B1853" t="str">
            <v>Curva de 90º de pvc rígido para tubos de pvc rosqueável  2 1/2 pol</v>
          </cell>
          <cell r="C1853" t="str">
            <v>UN</v>
          </cell>
          <cell r="D1853">
            <v>12.717599999999999</v>
          </cell>
        </row>
        <row r="1854">
          <cell r="A1854" t="str">
            <v>001.18.05340</v>
          </cell>
          <cell r="B1854" t="str">
            <v>Curva de 90º de pvc rígido para tubos de pvc rosqueável  2 pol</v>
          </cell>
          <cell r="C1854" t="str">
            <v>UN</v>
          </cell>
          <cell r="D1854">
            <v>13.9361</v>
          </cell>
        </row>
        <row r="1855">
          <cell r="A1855" t="str">
            <v>001.18.05360</v>
          </cell>
          <cell r="B1855" t="str">
            <v>Curva de 90º de pvc rígido para tubos de pvc rosqueável  1 1/2 pol</v>
          </cell>
          <cell r="C1855" t="str">
            <v>UN</v>
          </cell>
          <cell r="D1855">
            <v>8.0260999999999996</v>
          </cell>
        </row>
        <row r="1856">
          <cell r="A1856" t="str">
            <v>001.18.05380</v>
          </cell>
          <cell r="B1856" t="str">
            <v>Curva de 90º de pvc rígido para tubos  de pvc rosqueável  1 1/4 pol</v>
          </cell>
          <cell r="C1856" t="str">
            <v>UN</v>
          </cell>
          <cell r="D1856">
            <v>7.7361000000000004</v>
          </cell>
        </row>
        <row r="1857">
          <cell r="A1857" t="str">
            <v>001.18.05400</v>
          </cell>
          <cell r="B1857" t="str">
            <v>Curva de 90º de pvc rígido para tubos de pvc rosqueável  1 pol</v>
          </cell>
          <cell r="C1857" t="str">
            <v>UN</v>
          </cell>
          <cell r="D1857">
            <v>3.9426999999999999</v>
          </cell>
        </row>
        <row r="1858">
          <cell r="A1858" t="str">
            <v>001.18.05420</v>
          </cell>
          <cell r="B1858" t="str">
            <v>Curva de 90º de pvc rígido para tubos de pvc rosqueável  3/4 pol</v>
          </cell>
          <cell r="C1858" t="str">
            <v>UN</v>
          </cell>
          <cell r="D1858">
            <v>3.1227</v>
          </cell>
        </row>
        <row r="1859">
          <cell r="A1859" t="str">
            <v>001.18.05440</v>
          </cell>
          <cell r="B1859" t="str">
            <v>Curva de 90º de pvc rígido para tubos de pvc rosqueável  1/2pol</v>
          </cell>
          <cell r="C1859" t="str">
            <v>UN</v>
          </cell>
          <cell r="D1859">
            <v>2.7726999999999999</v>
          </cell>
        </row>
        <row r="1860">
          <cell r="A1860" t="str">
            <v>001.18.05460</v>
          </cell>
          <cell r="B1860" t="str">
            <v>Curva de 45º de pvc rígido para tubos de pvc rosqueável  2 1/2 pol</v>
          </cell>
          <cell r="C1860" t="str">
            <v>UN</v>
          </cell>
          <cell r="D1860">
            <v>9.6576000000000004</v>
          </cell>
        </row>
        <row r="1861">
          <cell r="A1861" t="str">
            <v>001.18.05480</v>
          </cell>
          <cell r="B1861" t="str">
            <v>Curva de 45º de pvc rígido para tubos de pvc rosqueável  2  pol</v>
          </cell>
          <cell r="C1861" t="str">
            <v>UN</v>
          </cell>
          <cell r="D1861">
            <v>7.3761000000000001</v>
          </cell>
        </row>
        <row r="1862">
          <cell r="A1862" t="str">
            <v>001.18.05500</v>
          </cell>
          <cell r="B1862" t="str">
            <v>Curva de 45º de pvc rígido para tubos de pvc rosqueável  1 1/2 pol</v>
          </cell>
          <cell r="C1862" t="str">
            <v>UN</v>
          </cell>
          <cell r="D1862">
            <v>5.0361000000000002</v>
          </cell>
        </row>
        <row r="1863">
          <cell r="A1863" t="str">
            <v>001.18.05520</v>
          </cell>
          <cell r="B1863" t="str">
            <v>Curva de 45º de pvc rígido para tubos de pvc rosqueável  1 1/4 pol</v>
          </cell>
          <cell r="C1863" t="str">
            <v>UN</v>
          </cell>
          <cell r="D1863">
            <v>4.7911000000000001</v>
          </cell>
        </row>
        <row r="1864">
          <cell r="A1864" t="str">
            <v>001.18.05540</v>
          </cell>
          <cell r="B1864" t="str">
            <v>Curva de 45º de pvc rígido para tubos de pvc rosqueável  1  pol</v>
          </cell>
          <cell r="C1864" t="str">
            <v>UN</v>
          </cell>
          <cell r="D1864">
            <v>3.0527000000000002</v>
          </cell>
        </row>
        <row r="1865">
          <cell r="A1865" t="str">
            <v>001.18.05560</v>
          </cell>
          <cell r="B1865" t="str">
            <v>Curva de 45º de pvc rígido para tubos de pvc rosqueável  3/4  pol</v>
          </cell>
          <cell r="C1865" t="str">
            <v>UN</v>
          </cell>
          <cell r="D1865">
            <v>2.6027</v>
          </cell>
        </row>
        <row r="1866">
          <cell r="A1866" t="str">
            <v>001.18.05580</v>
          </cell>
          <cell r="B1866" t="str">
            <v>Curva de 45º de pvc rígido para tubos de pvc rosqueável  1/2  pol</v>
          </cell>
          <cell r="C1866" t="str">
            <v>UN</v>
          </cell>
          <cell r="D1866">
            <v>2.3927</v>
          </cell>
        </row>
        <row r="1867">
          <cell r="A1867" t="str">
            <v>001.18.05600</v>
          </cell>
          <cell r="B1867" t="str">
            <v>Luva simples de pvc rígido para tubos de pvc rosqueável  4 pol</v>
          </cell>
          <cell r="C1867" t="str">
            <v>UN</v>
          </cell>
          <cell r="D1867">
            <v>11.7264</v>
          </cell>
        </row>
        <row r="1868">
          <cell r="A1868" t="str">
            <v>001.18.05620</v>
          </cell>
          <cell r="B1868" t="str">
            <v>Luva simples de pvc rígido para tubos de pvc rosqueável  3 pol</v>
          </cell>
          <cell r="C1868" t="str">
            <v>UN</v>
          </cell>
          <cell r="D1868">
            <v>9.7276000000000007</v>
          </cell>
        </row>
        <row r="1869">
          <cell r="A1869" t="str">
            <v>001.18.05640</v>
          </cell>
          <cell r="B1869" t="str">
            <v>Luva simples de pvc rígido para tubos de pvc rosqueável  2 1/2 pol</v>
          </cell>
          <cell r="C1869" t="str">
            <v>UN</v>
          </cell>
          <cell r="D1869">
            <v>9.4876000000000005</v>
          </cell>
        </row>
        <row r="1870">
          <cell r="A1870" t="str">
            <v>001.18.05660</v>
          </cell>
          <cell r="B1870" t="str">
            <v>Luva simples de pvc rígido para tubos de pvc rosqueável  2 pol</v>
          </cell>
          <cell r="C1870" t="str">
            <v>UN</v>
          </cell>
          <cell r="D1870">
            <v>7.8761000000000001</v>
          </cell>
        </row>
        <row r="1871">
          <cell r="A1871" t="str">
            <v>001.18.05680</v>
          </cell>
          <cell r="B1871" t="str">
            <v>Luva simples de pvc rígido para tubos de pvc rosqueável  1 1/2 pol</v>
          </cell>
          <cell r="C1871" t="str">
            <v>UN</v>
          </cell>
          <cell r="D1871">
            <v>4.8960999999999997</v>
          </cell>
        </row>
        <row r="1872">
          <cell r="A1872" t="str">
            <v>001.18.05700</v>
          </cell>
          <cell r="B1872" t="str">
            <v>Luva simples de pvc rígido para tubos de pvc rosqueável  1 1/4 pol</v>
          </cell>
          <cell r="C1872" t="str">
            <v>UN</v>
          </cell>
          <cell r="D1872">
            <v>4.7361000000000004</v>
          </cell>
        </row>
        <row r="1873">
          <cell r="A1873" t="str">
            <v>001.18.05720</v>
          </cell>
          <cell r="B1873" t="str">
            <v>Luva simples de pvc rígido para tubos de pvc rosqueável  1 pol</v>
          </cell>
          <cell r="C1873" t="str">
            <v>UN</v>
          </cell>
          <cell r="D1873">
            <v>2.7776999999999998</v>
          </cell>
        </row>
        <row r="1874">
          <cell r="A1874" t="str">
            <v>001.18.05740</v>
          </cell>
          <cell r="B1874" t="str">
            <v>Luva simples de pvc rígido para tubos de pvc rosqueável  3/4 pol</v>
          </cell>
          <cell r="C1874" t="str">
            <v>UN</v>
          </cell>
          <cell r="D1874">
            <v>2.4226999999999999</v>
          </cell>
        </row>
        <row r="1875">
          <cell r="A1875" t="str">
            <v>001.18.05760</v>
          </cell>
          <cell r="B1875" t="str">
            <v>Luva simples de pvc rígido para tubos de pvc rosqueável  1/2 pol</v>
          </cell>
          <cell r="C1875" t="str">
            <v>UN</v>
          </cell>
          <cell r="D1875">
            <v>2.2427000000000001</v>
          </cell>
        </row>
        <row r="1876">
          <cell r="A1876" t="str">
            <v>001.18.05780</v>
          </cell>
          <cell r="B1876" t="str">
            <v>Luva de redução pvc rígido para tubos de pvc rosqueável  1x3/4 pol</v>
          </cell>
          <cell r="C1876" t="str">
            <v>UN</v>
          </cell>
          <cell r="D1876">
            <v>3.0627</v>
          </cell>
        </row>
        <row r="1877">
          <cell r="A1877" t="str">
            <v>001.18.05800</v>
          </cell>
          <cell r="B1877" t="str">
            <v>Luva de redução pvc rígido para tubos de pvc rosqueável  3/4x1/2 pol</v>
          </cell>
          <cell r="C1877" t="str">
            <v>UN</v>
          </cell>
          <cell r="D1877">
            <v>2.7227000000000001</v>
          </cell>
        </row>
        <row r="1878">
          <cell r="A1878" t="str">
            <v>001.18.05820</v>
          </cell>
          <cell r="B1878" t="str">
            <v>Junção 45º de pvc rígido para tubos de pvc rosqueável  2 pol</v>
          </cell>
          <cell r="C1878" t="str">
            <v>UN</v>
          </cell>
          <cell r="D1878">
            <v>5.1460999999999997</v>
          </cell>
        </row>
        <row r="1879">
          <cell r="A1879" t="str">
            <v>001.18.05840</v>
          </cell>
          <cell r="B1879" t="str">
            <v>Niple duplo de pvc rígido para tubos de pvc rosqueável  2 pol</v>
          </cell>
          <cell r="C1879" t="str">
            <v>UN</v>
          </cell>
          <cell r="D1879">
            <v>7.1760999999999999</v>
          </cell>
        </row>
        <row r="1880">
          <cell r="A1880" t="str">
            <v>001.18.05860</v>
          </cell>
          <cell r="B1880" t="str">
            <v>Niple duplo de pvc rígido para tubos de pvc rosqueável  1 1/2 pol</v>
          </cell>
          <cell r="C1880" t="str">
            <v>UN</v>
          </cell>
          <cell r="D1880">
            <v>4.5960999999999999</v>
          </cell>
        </row>
        <row r="1881">
          <cell r="A1881" t="str">
            <v>001.18.05880</v>
          </cell>
          <cell r="B1881" t="str">
            <v>Niple duplo de pvc rígido para tubos de pvc rosqueável  1 1/4 pol</v>
          </cell>
          <cell r="C1881" t="str">
            <v>UN</v>
          </cell>
          <cell r="D1881">
            <v>4.5560999999999998</v>
          </cell>
        </row>
        <row r="1882">
          <cell r="A1882" t="str">
            <v>001.18.05900</v>
          </cell>
          <cell r="B1882" t="str">
            <v>Niple duplo de pvc rígido para tubos de pvc rosqueável  1  pol</v>
          </cell>
          <cell r="C1882" t="str">
            <v>UN</v>
          </cell>
          <cell r="D1882">
            <v>2.6227</v>
          </cell>
        </row>
        <row r="1883">
          <cell r="A1883" t="str">
            <v>001.18.05920</v>
          </cell>
          <cell r="B1883" t="str">
            <v>Niple duplo de pvc rígido para tubos de pvc rosqueável  3/4  pol</v>
          </cell>
          <cell r="C1883" t="str">
            <v>UN</v>
          </cell>
          <cell r="D1883">
            <v>2.2427000000000001</v>
          </cell>
        </row>
        <row r="1884">
          <cell r="A1884" t="str">
            <v>001.18.05940</v>
          </cell>
          <cell r="B1884" t="str">
            <v>Niple duplo de pvc rígido para tubos de pvc rosqueável  1/2  pol</v>
          </cell>
          <cell r="C1884" t="str">
            <v>UN</v>
          </cell>
          <cell r="D1884">
            <v>2.1326999999999998</v>
          </cell>
        </row>
        <row r="1885">
          <cell r="A1885" t="str">
            <v>001.18.05960</v>
          </cell>
          <cell r="B1885" t="str">
            <v>Niple duplo de pvc rígido para tubos de pvc rosqueável  3  pol</v>
          </cell>
          <cell r="C1885" t="str">
            <v>UN</v>
          </cell>
          <cell r="D1885">
            <v>16.312899999999999</v>
          </cell>
        </row>
        <row r="1886">
          <cell r="A1886" t="str">
            <v>001.18.05980</v>
          </cell>
          <cell r="B1886" t="str">
            <v>Adaptador com rosca e flange para caixa de água de pvc inclusive assentamento 2 pol</v>
          </cell>
          <cell r="C1886" t="str">
            <v>UN</v>
          </cell>
          <cell r="D1886">
            <v>10.8184</v>
          </cell>
        </row>
        <row r="1887">
          <cell r="A1887" t="str">
            <v>001.18.06000</v>
          </cell>
          <cell r="B1887" t="str">
            <v>Adaptador com rosca e flange para caixa de água de pvc inclusive assentamento 1 pol</v>
          </cell>
          <cell r="C1887" t="str">
            <v>UN</v>
          </cell>
          <cell r="D1887">
            <v>9.8644999999999996</v>
          </cell>
        </row>
        <row r="1888">
          <cell r="A1888" t="str">
            <v>001.18.06020</v>
          </cell>
          <cell r="B1888" t="str">
            <v>Adaptador com rosca e flange para caixa de água de pvc inclusive assentamento 3/4 pol</v>
          </cell>
          <cell r="C1888" t="str">
            <v>UN</v>
          </cell>
          <cell r="D1888">
            <v>8.0545000000000009</v>
          </cell>
        </row>
        <row r="1889">
          <cell r="A1889" t="str">
            <v>001.18.06040</v>
          </cell>
          <cell r="B1889" t="str">
            <v>Adaptador com rosca e flange para caixa de água de pvc inclusive assentamento 1/2 pol</v>
          </cell>
          <cell r="C1889" t="str">
            <v>UN</v>
          </cell>
          <cell r="D1889">
            <v>8.0545000000000009</v>
          </cell>
        </row>
        <row r="1890">
          <cell r="A1890" t="str">
            <v>001.18.06060</v>
          </cell>
          <cell r="B1890" t="str">
            <v>Adaptador com rosca e flange para caixa de água de pvc inclusive assentamento 3 pol</v>
          </cell>
          <cell r="C1890" t="str">
            <v>UN</v>
          </cell>
          <cell r="D1890">
            <v>57.702100000000002</v>
          </cell>
        </row>
        <row r="1891">
          <cell r="A1891" t="str">
            <v>001.18.06080</v>
          </cell>
          <cell r="B1891" t="str">
            <v>Tampão ou cap de pvc rígido para tubos de pvc rosqueável  3 pol</v>
          </cell>
          <cell r="C1891" t="str">
            <v>UN</v>
          </cell>
          <cell r="D1891">
            <v>7.8174000000000001</v>
          </cell>
        </row>
        <row r="1892">
          <cell r="A1892" t="str">
            <v>001.18.06100</v>
          </cell>
          <cell r="B1892" t="str">
            <v>Tampão ou cap de pvc rígido para tubos de pvc rosqueável  2.5 pol</v>
          </cell>
          <cell r="C1892" t="str">
            <v>UN</v>
          </cell>
          <cell r="D1892">
            <v>6.9273999999999996</v>
          </cell>
        </row>
        <row r="1893">
          <cell r="A1893" t="str">
            <v>001.18.06120</v>
          </cell>
          <cell r="B1893" t="str">
            <v>Tampão ou cap de pvc rígido para tubos de pvc rosqueável  2.00 pol</v>
          </cell>
          <cell r="C1893" t="str">
            <v>UN</v>
          </cell>
          <cell r="D1893">
            <v>5.8452999999999999</v>
          </cell>
        </row>
        <row r="1894">
          <cell r="A1894" t="str">
            <v>001.18.06140</v>
          </cell>
          <cell r="B1894" t="str">
            <v>Tampão ou cap de pvc rígido para tubos de pvc rosqueável  1 1/2 pol</v>
          </cell>
          <cell r="C1894" t="str">
            <v>UN</v>
          </cell>
          <cell r="D1894">
            <v>4.7953000000000001</v>
          </cell>
        </row>
        <row r="1895">
          <cell r="A1895" t="str">
            <v>001.18.06160</v>
          </cell>
          <cell r="B1895" t="str">
            <v>Tampão ou cap de pvc rígido para tubos de pvc rosqueável  1 1/4 pol</v>
          </cell>
          <cell r="C1895" t="str">
            <v>UN</v>
          </cell>
          <cell r="D1895">
            <v>3.9853000000000001</v>
          </cell>
        </row>
        <row r="1896">
          <cell r="A1896" t="str">
            <v>001.18.06180</v>
          </cell>
          <cell r="B1896" t="str">
            <v>Tampão ou cap de pvc rígido para tubos de pvc rosqueável  1 pol</v>
          </cell>
          <cell r="C1896" t="str">
            <v>UN</v>
          </cell>
          <cell r="D1896">
            <v>2.1837</v>
          </cell>
        </row>
        <row r="1897">
          <cell r="A1897" t="str">
            <v>001.18.06200</v>
          </cell>
          <cell r="B1897" t="str">
            <v>Tampão ou cap de pvc rígido para tubos de pvc rosqueável  3/4 pol</v>
          </cell>
          <cell r="C1897" t="str">
            <v>UN</v>
          </cell>
          <cell r="D1897">
            <v>1.6036999999999999</v>
          </cell>
        </row>
        <row r="1898">
          <cell r="A1898" t="str">
            <v>001.18.06220</v>
          </cell>
          <cell r="B1898" t="str">
            <v>Tampão ou cap de pvc rígido para tubos de pvc rosqueável  1/2 pol</v>
          </cell>
          <cell r="C1898" t="str">
            <v>UN</v>
          </cell>
          <cell r="D1898">
            <v>1.3436999999999999</v>
          </cell>
        </row>
        <row r="1899">
          <cell r="A1899" t="str">
            <v>001.18.06240</v>
          </cell>
          <cell r="B1899" t="str">
            <v>Flange sextavado com rosca e sem furos de pvc rígido para tubos de pvc rosqueável  4 pol</v>
          </cell>
          <cell r="C1899" t="str">
            <v>UN</v>
          </cell>
          <cell r="D1899">
            <v>37.497399999999999</v>
          </cell>
        </row>
        <row r="1900">
          <cell r="A1900" t="str">
            <v>001.18.06260</v>
          </cell>
          <cell r="B1900" t="str">
            <v>Flange sextavado com rosca e sem furos de pvc rígido para tubos de pvc rosqueável  3 pol</v>
          </cell>
          <cell r="C1900" t="str">
            <v>UN</v>
          </cell>
          <cell r="D1900">
            <v>20.3874</v>
          </cell>
        </row>
        <row r="1901">
          <cell r="A1901" t="str">
            <v>001.18.06280</v>
          </cell>
          <cell r="B1901" t="str">
            <v>Flange sextavado com rosca e sem furos de pvc rígido para tubos de pvc rosqueável  2 1/2 pol</v>
          </cell>
          <cell r="C1901" t="str">
            <v>UN</v>
          </cell>
          <cell r="D1901">
            <v>20.3674</v>
          </cell>
        </row>
        <row r="1902">
          <cell r="A1902" t="str">
            <v>001.18.06300</v>
          </cell>
          <cell r="B1902" t="str">
            <v>Flange sextavado com rosca e sem furos de pvc rígido para tubos de pvc rosqueável  2 pol</v>
          </cell>
          <cell r="C1902" t="str">
            <v>UN</v>
          </cell>
          <cell r="D1902">
            <v>4.0652999999999997</v>
          </cell>
        </row>
        <row r="1903">
          <cell r="A1903" t="str">
            <v>001.18.06320</v>
          </cell>
          <cell r="B1903" t="str">
            <v>Flange sextavado com rosca e sem furos de pvc rígido para tubos de pvc rosqueável  1 1/2 pol</v>
          </cell>
          <cell r="C1903" t="str">
            <v>UN</v>
          </cell>
          <cell r="D1903">
            <v>3.2953000000000001</v>
          </cell>
        </row>
        <row r="1904">
          <cell r="A1904" t="str">
            <v>001.18.06340</v>
          </cell>
          <cell r="B1904" t="str">
            <v>Flange sextavado com rosca e sem furos de pvc rígido para tubos de pvc rosqueável  1 1/4 pol</v>
          </cell>
          <cell r="C1904" t="str">
            <v>UN</v>
          </cell>
          <cell r="D1904">
            <v>2.6353</v>
          </cell>
        </row>
        <row r="1905">
          <cell r="A1905" t="str">
            <v>001.18.06360</v>
          </cell>
          <cell r="B1905" t="str">
            <v>Flange sextavado com rosca e sem furos de pvc rígido para tubos de pvc rosqueável  1 pol</v>
          </cell>
          <cell r="C1905" t="str">
            <v>UN</v>
          </cell>
          <cell r="D1905">
            <v>2.1937000000000002</v>
          </cell>
        </row>
        <row r="1906">
          <cell r="A1906" t="str">
            <v>001.18.06380</v>
          </cell>
          <cell r="B1906" t="str">
            <v>Flange sextavado com rosca e sem furos de pvc rígido para tubos de pvc rosqueável  3/4 pol</v>
          </cell>
          <cell r="C1906" t="str">
            <v>UN</v>
          </cell>
          <cell r="D1906">
            <v>1.9437</v>
          </cell>
        </row>
        <row r="1907">
          <cell r="A1907" t="str">
            <v>001.18.06400</v>
          </cell>
          <cell r="B1907" t="str">
            <v>Flange sextavado com rosca e sem furos de pvc rígido para tubos de pvc rosqueável  1/2 pol</v>
          </cell>
          <cell r="C1907" t="str">
            <v>UN</v>
          </cell>
          <cell r="D1907">
            <v>1.6287</v>
          </cell>
        </row>
        <row r="1908">
          <cell r="A1908" t="str">
            <v>001.18.06420</v>
          </cell>
          <cell r="B1908" t="str">
            <v>Plug ou bujão de 2"""""""", de pvc rígido, para tubos de pvc rosqueável</v>
          </cell>
          <cell r="C1908" t="str">
            <v>UN</v>
          </cell>
          <cell r="D1908">
            <v>3.6353</v>
          </cell>
        </row>
        <row r="1909">
          <cell r="A1909" t="str">
            <v>001.18.06440</v>
          </cell>
          <cell r="B1909" t="str">
            <v>Plug ou bujão de 1 1/2"""""""", de pvc rígido, para tubos de pvc rosqueável</v>
          </cell>
          <cell r="C1909" t="str">
            <v>UN</v>
          </cell>
          <cell r="D1909">
            <v>3.2252999999999998</v>
          </cell>
        </row>
        <row r="1910">
          <cell r="A1910" t="str">
            <v>001.18.06460</v>
          </cell>
          <cell r="B1910" t="str">
            <v>Plug ou bujão de 1 1/4"""""""", de pvc rígido, para tubos de pvc rosqueável</v>
          </cell>
          <cell r="C1910" t="str">
            <v>UN</v>
          </cell>
          <cell r="D1910">
            <v>2.2353000000000001</v>
          </cell>
        </row>
        <row r="1911">
          <cell r="A1911" t="str">
            <v>001.18.06480</v>
          </cell>
          <cell r="B1911" t="str">
            <v>Plug ou bujão de 1"""""""", de pvc rígido, para tubos de pvc rosqueável</v>
          </cell>
          <cell r="C1911" t="str">
            <v>UN</v>
          </cell>
          <cell r="D1911">
            <v>1.5037</v>
          </cell>
        </row>
        <row r="1912">
          <cell r="A1912" t="str">
            <v>001.18.06500</v>
          </cell>
          <cell r="B1912" t="str">
            <v>Plug ou bujão de 3/4"""""""", de pvc rígido, para tubos de pvc rosqueável</v>
          </cell>
          <cell r="C1912" t="str">
            <v>UN</v>
          </cell>
          <cell r="D1912">
            <v>1.2877000000000001</v>
          </cell>
        </row>
        <row r="1913">
          <cell r="A1913" t="str">
            <v>001.18.06520</v>
          </cell>
          <cell r="B1913" t="str">
            <v>Plug ou bujão de 1/2"""""""", de pvc rígido, para tubos de pvc rosqueável</v>
          </cell>
          <cell r="C1913" t="str">
            <v>UN</v>
          </cell>
          <cell r="D1913">
            <v>1.2037</v>
          </cell>
        </row>
        <row r="1914">
          <cell r="A1914" t="str">
            <v>001.18.06540</v>
          </cell>
          <cell r="B1914" t="str">
            <v>Joelho de 90º rosqueável com bucha de latão 1/2"""""""", de pvc rígido,</v>
          </cell>
          <cell r="C1914" t="str">
            <v>UN</v>
          </cell>
          <cell r="D1914">
            <v>3.7526999999999999</v>
          </cell>
        </row>
        <row r="1915">
          <cell r="A1915" t="str">
            <v>001.18.06560</v>
          </cell>
          <cell r="B1915" t="str">
            <v>Joelho de 90º rosqueável com bucha de latão 3/4"""""""", de pvc rígido,</v>
          </cell>
          <cell r="C1915" t="str">
            <v>UN</v>
          </cell>
          <cell r="D1915">
            <v>4.0427</v>
          </cell>
        </row>
        <row r="1916">
          <cell r="A1916" t="str">
            <v>001.18.06580</v>
          </cell>
          <cell r="B1916" t="str">
            <v>Joelho 90º redução rosqueável com bucha de latão 3/4"""""""" x 1/2"""""""", de  pvc rígido,</v>
          </cell>
          <cell r="C1916" t="str">
            <v>UN</v>
          </cell>
          <cell r="D1916">
            <v>4.2327000000000004</v>
          </cell>
        </row>
        <row r="1917">
          <cell r="A1917" t="str">
            <v>001.18.06600</v>
          </cell>
          <cell r="B1917" t="str">
            <v>Tee 90º rosqueável  1/2"""""""",com bucha de latão na boca central</v>
          </cell>
          <cell r="C1917" t="str">
            <v>UN</v>
          </cell>
          <cell r="D1917">
            <v>4.0449000000000002</v>
          </cell>
        </row>
        <row r="1918">
          <cell r="A1918" t="str">
            <v>001.18.06620</v>
          </cell>
          <cell r="B1918" t="str">
            <v>Tee 90º rosqueável 3/4"""""""", com bucha de latão na boca central</v>
          </cell>
          <cell r="C1918" t="str">
            <v>UN</v>
          </cell>
          <cell r="D1918">
            <v>4.8249000000000004</v>
          </cell>
        </row>
        <row r="1919">
          <cell r="A1919" t="str">
            <v>001.18.06640</v>
          </cell>
          <cell r="B1919" t="str">
            <v>Tee 90º redução rosqueável 3/4""""""""x1/2"""""""", com bucha de latão na boca central</v>
          </cell>
          <cell r="C1919" t="str">
            <v>UN</v>
          </cell>
          <cell r="D1919">
            <v>4.1649000000000003</v>
          </cell>
        </row>
        <row r="1920">
          <cell r="A1920" t="str">
            <v>001.18.06660</v>
          </cell>
          <cell r="B1920" t="str">
            <v>Tubo cpva, aquatherm - 22 mm - 3/4"""""""" em barras de 3.00 m</v>
          </cell>
          <cell r="C1920" t="str">
            <v>ML</v>
          </cell>
          <cell r="D1920">
            <v>8.8134999999999994</v>
          </cell>
        </row>
        <row r="1921">
          <cell r="A1921" t="str">
            <v>001.18.06680</v>
          </cell>
          <cell r="B1921" t="str">
            <v>Tubo cpva, aquatherm - 28 mm - 1"""""""" em barras de 3.00 m</v>
          </cell>
          <cell r="C1921" t="str">
            <v>ML</v>
          </cell>
          <cell r="D1921">
            <v>11.75</v>
          </cell>
        </row>
        <row r="1922">
          <cell r="A1922" t="str">
            <v>001.18.06700</v>
          </cell>
          <cell r="B1922" t="str">
            <v>Joelho de 90º, aquatherm - 22 mm 3/4""""""""</v>
          </cell>
          <cell r="C1922" t="str">
            <v>UN</v>
          </cell>
          <cell r="D1922">
            <v>3.6526999999999998</v>
          </cell>
        </row>
        <row r="1923">
          <cell r="A1923" t="str">
            <v>001.18.06720</v>
          </cell>
          <cell r="B1923" t="str">
            <v>Joelho de 90º, aquatherm - 28 mm 1""""""""</v>
          </cell>
          <cell r="C1923" t="str">
            <v>UN</v>
          </cell>
          <cell r="D1923">
            <v>5.7949000000000002</v>
          </cell>
        </row>
        <row r="1924">
          <cell r="A1924" t="str">
            <v>001.18.06740</v>
          </cell>
          <cell r="B1924" t="str">
            <v>Tee de 90º, aquatherm - 22 mm - 3/4 """"""""</v>
          </cell>
          <cell r="C1924" t="str">
            <v>UN</v>
          </cell>
          <cell r="D1924">
            <v>3.9249000000000001</v>
          </cell>
        </row>
        <row r="1925">
          <cell r="A1925" t="str">
            <v>001.18.06760</v>
          </cell>
          <cell r="B1925" t="str">
            <v>Tee de 90º, aquatherm 28 mm - 1""""""""</v>
          </cell>
          <cell r="C1925" t="str">
            <v>UN</v>
          </cell>
          <cell r="D1925">
            <v>5.7873999999999999</v>
          </cell>
        </row>
        <row r="1926">
          <cell r="A1926" t="str">
            <v>001.18.06780</v>
          </cell>
          <cell r="B1926" t="str">
            <v>Conector aquatherm - 28 mm - 1""""""""</v>
          </cell>
          <cell r="C1926" t="str">
            <v>UN</v>
          </cell>
          <cell r="D1926">
            <v>8.9191000000000003</v>
          </cell>
        </row>
        <row r="1927">
          <cell r="A1927" t="str">
            <v>001.18.06800</v>
          </cell>
          <cell r="B1927" t="str">
            <v>Fornecimento e instalação de mangueira marron de pvc para água de 3/4""""""""x2,5 mm de espessura</v>
          </cell>
          <cell r="C1927" t="str">
            <v>ML</v>
          </cell>
          <cell r="D1927">
            <v>1.1698</v>
          </cell>
        </row>
        <row r="1928">
          <cell r="A1928" t="str">
            <v>001.18.06820</v>
          </cell>
          <cell r="B1928" t="str">
            <v>Fornecimento e instalação de mangueira marron de pvc para água de  1""""""""x3,0 mm de espessura</v>
          </cell>
          <cell r="C1928" t="str">
            <v>ML</v>
          </cell>
          <cell r="D1928">
            <v>1.6268</v>
          </cell>
        </row>
        <row r="1929">
          <cell r="A1929" t="str">
            <v>001.18.06840</v>
          </cell>
          <cell r="B1929" t="str">
            <v>Fornecimento e instalação de joelho de polietileno - 3/4"""""""" para mangueira de polietileno ou pvc marron</v>
          </cell>
          <cell r="C1929" t="str">
            <v>UN</v>
          </cell>
          <cell r="D1929">
            <v>1.3188</v>
          </cell>
        </row>
        <row r="1930">
          <cell r="A1930" t="str">
            <v>001.18.06860</v>
          </cell>
          <cell r="B1930" t="str">
            <v>Fornecimento e instalação de joelho de polietileno  - 1"""""""" para mangueira de polietileno ou pvc marron</v>
          </cell>
          <cell r="C1930" t="str">
            <v>UN</v>
          </cell>
          <cell r="D1930">
            <v>1.7687999999999999</v>
          </cell>
        </row>
        <row r="1931">
          <cell r="A1931" t="str">
            <v>001.18.06880</v>
          </cell>
          <cell r="B1931" t="str">
            <v>Fornecimento e instalação de tee de polietileno - 3/4"""""""" para mangueira de polietileno ou pvc marron</v>
          </cell>
          <cell r="C1931" t="str">
            <v>UN</v>
          </cell>
          <cell r="D1931">
            <v>1.8736999999999999</v>
          </cell>
        </row>
        <row r="1932">
          <cell r="A1932" t="str">
            <v>001.18.06900</v>
          </cell>
          <cell r="B1932" t="str">
            <v>Fornecimento e instalação de tee de polietileno  1""""""""- para mangueira de polietileno ou pvc marron</v>
          </cell>
          <cell r="C1932" t="str">
            <v>UN</v>
          </cell>
          <cell r="D1932">
            <v>3.3237000000000001</v>
          </cell>
        </row>
        <row r="1933">
          <cell r="A1933" t="str">
            <v>001.18.06920</v>
          </cell>
          <cell r="B1933" t="str">
            <v>Fornecimento e instalação de uniao de polietileno - 3/4""""""""- para mangueira de polietileno ou pvc marron</v>
          </cell>
          <cell r="C1933" t="str">
            <v>UN</v>
          </cell>
          <cell r="D1933">
            <v>2.2353000000000001</v>
          </cell>
        </row>
        <row r="1934">
          <cell r="A1934" t="str">
            <v>001.18.06940</v>
          </cell>
          <cell r="B1934" t="str">
            <v>Fornecimento e instalação de união de polietileno  - 1""""""""-para mangueira de polietileno ou pvc marron</v>
          </cell>
          <cell r="C1934" t="str">
            <v>UN</v>
          </cell>
          <cell r="D1934">
            <v>2.6353</v>
          </cell>
        </row>
        <row r="1935">
          <cell r="A1935" t="str">
            <v>001.18.06960</v>
          </cell>
          <cell r="B1935" t="str">
            <v>Fornecimento e instalação de adaptador de polietileno  - 3/4""""""""- para mangueira de polietileno ou pvc marron</v>
          </cell>
          <cell r="C1935" t="str">
            <v>UN</v>
          </cell>
          <cell r="D1935">
            <v>2.0284</v>
          </cell>
        </row>
        <row r="1936">
          <cell r="A1936" t="str">
            <v>001.18.06980</v>
          </cell>
          <cell r="B1936" t="str">
            <v>Fornecimento e instalação de adaptador de polietileno  - 1""""""""- para mangueira de polietileno ou pvc marron</v>
          </cell>
          <cell r="C1936" t="str">
            <v>UN</v>
          </cell>
          <cell r="D1936">
            <v>2.2284000000000002</v>
          </cell>
        </row>
        <row r="1937">
          <cell r="A1937" t="str">
            <v>001.18.07000</v>
          </cell>
          <cell r="B1937" t="str">
            <v>Tubos de ferro galvanizado em barra de 6 m diâmetro 4 pol</v>
          </cell>
          <cell r="C1937" t="str">
            <v>ML</v>
          </cell>
          <cell r="D1937">
            <v>69.350800000000007</v>
          </cell>
        </row>
        <row r="1938">
          <cell r="A1938" t="str">
            <v>001.18.07020</v>
          </cell>
          <cell r="B1938" t="str">
            <v>Tubos de ferro galvanizado em barra de 6 m diâmetro 3 pol</v>
          </cell>
          <cell r="C1938" t="str">
            <v>ML</v>
          </cell>
          <cell r="D1938">
            <v>50.524799999999999</v>
          </cell>
        </row>
        <row r="1939">
          <cell r="A1939" t="str">
            <v>001.18.07040</v>
          </cell>
          <cell r="B1939" t="str">
            <v>Tubos de ferro galvanizado em barra de 6 m diâmetro 2.5 pol</v>
          </cell>
          <cell r="C1939" t="str">
            <v>ML</v>
          </cell>
          <cell r="D1939">
            <v>42.185099999999998</v>
          </cell>
        </row>
        <row r="1940">
          <cell r="A1940" t="str">
            <v>001.18.07060</v>
          </cell>
          <cell r="B1940" t="str">
            <v>Tubos de ferro galvanizado em barra de 6 m diâmetro 2 pol</v>
          </cell>
          <cell r="C1940" t="str">
            <v>ML</v>
          </cell>
          <cell r="D1940">
            <v>30.9436</v>
          </cell>
        </row>
        <row r="1941">
          <cell r="A1941" t="str">
            <v>001.18.07080</v>
          </cell>
          <cell r="B1941" t="str">
            <v>Tubos de ferro galvanizado em barra de 6 m diâmetro 1.5 pol</v>
          </cell>
          <cell r="C1941" t="str">
            <v>ML</v>
          </cell>
          <cell r="D1941">
            <v>25.4129</v>
          </cell>
        </row>
        <row r="1942">
          <cell r="A1942" t="str">
            <v>001.18.07100</v>
          </cell>
          <cell r="B1942" t="str">
            <v>Tubos de ferro galvanizado em barra de 6 m diâmetro 1 1/4 pol</v>
          </cell>
          <cell r="C1942" t="str">
            <v>ML</v>
          </cell>
          <cell r="D1942">
            <v>19.528700000000001</v>
          </cell>
        </row>
        <row r="1943">
          <cell r="A1943" t="str">
            <v>001.18.07120</v>
          </cell>
          <cell r="B1943" t="str">
            <v>Tubos de ferro galvanizado em barra de 6 m diâmetro 1 pol</v>
          </cell>
          <cell r="C1943" t="str">
            <v>ML</v>
          </cell>
          <cell r="D1943">
            <v>14.5716</v>
          </cell>
        </row>
        <row r="1944">
          <cell r="A1944" t="str">
            <v>001.18.07140</v>
          </cell>
          <cell r="B1944" t="str">
            <v>Tubos de ferro galvanizado em barra de 6 m diâmetro 3/4 pol</v>
          </cell>
          <cell r="C1944" t="str">
            <v>ML</v>
          </cell>
          <cell r="D1944">
            <v>10.8215</v>
          </cell>
        </row>
        <row r="1945">
          <cell r="A1945" t="str">
            <v>001.18.07160</v>
          </cell>
          <cell r="B1945" t="str">
            <v>Tubos de ferro galvanizado em barra de 6 m diâmetro 1/2 pol</v>
          </cell>
          <cell r="C1945" t="str">
            <v>ML</v>
          </cell>
          <cell r="D1945">
            <v>8.5815999999999999</v>
          </cell>
        </row>
        <row r="1946">
          <cell r="A1946" t="str">
            <v>001.18.07180</v>
          </cell>
          <cell r="B1946" t="str">
            <v>Cotovelo ou joelho de redução de ferro galvanizado 2.5x2 pol</v>
          </cell>
          <cell r="C1946" t="str">
            <v>UN</v>
          </cell>
          <cell r="D1946">
            <v>28.044499999999999</v>
          </cell>
        </row>
        <row r="1947">
          <cell r="A1947" t="str">
            <v>001.18.07200</v>
          </cell>
          <cell r="B1947" t="str">
            <v>Cotovelo ou joelho de redução de ferro galvanizado 2x1.5 pol</v>
          </cell>
          <cell r="C1947" t="str">
            <v>UN</v>
          </cell>
          <cell r="D1947">
            <v>15.0829</v>
          </cell>
        </row>
        <row r="1948">
          <cell r="A1948" t="str">
            <v>001.18.07220</v>
          </cell>
          <cell r="B1948" t="str">
            <v>Cotovelo ou joelho de redução de ferro galvanizado 1.5x1 1/4 pol</v>
          </cell>
          <cell r="C1948" t="str">
            <v>UN</v>
          </cell>
          <cell r="D1948">
            <v>10.882899999999999</v>
          </cell>
        </row>
        <row r="1949">
          <cell r="A1949" t="str">
            <v>001.18.07240</v>
          </cell>
          <cell r="B1949" t="str">
            <v>Cotovelo ou joelho de redução de ferro galvanizado 1.5x1 pol</v>
          </cell>
          <cell r="C1949" t="str">
            <v>UN</v>
          </cell>
          <cell r="D1949">
            <v>10.882899999999999</v>
          </cell>
        </row>
        <row r="1950">
          <cell r="A1950" t="str">
            <v>001.18.07260</v>
          </cell>
          <cell r="B1950" t="str">
            <v>Cotovelo ou joelho de redução de ferro galvanizado 1.5x3/4 pol</v>
          </cell>
          <cell r="C1950" t="str">
            <v>UN</v>
          </cell>
          <cell r="D1950">
            <v>10.882899999999999</v>
          </cell>
        </row>
        <row r="1951">
          <cell r="A1951" t="str">
            <v>001.18.07280</v>
          </cell>
          <cell r="B1951" t="str">
            <v>Cotovelo ou joelho de redução de ferro galvanizado 1 1/4x1 pol</v>
          </cell>
          <cell r="C1951" t="str">
            <v>UN</v>
          </cell>
          <cell r="D1951">
            <v>8.8828999999999994</v>
          </cell>
        </row>
        <row r="1952">
          <cell r="A1952" t="str">
            <v>001.18.07300</v>
          </cell>
          <cell r="B1952" t="str">
            <v>Cotovelo ou joelho de redução de ferro galvanizado 1 1/4x3/4 pol</v>
          </cell>
          <cell r="C1952" t="str">
            <v>UN</v>
          </cell>
          <cell r="D1952">
            <v>8.8828999999999994</v>
          </cell>
        </row>
        <row r="1953">
          <cell r="A1953" t="str">
            <v>001.18.07320</v>
          </cell>
          <cell r="B1953" t="str">
            <v>Cotovelo ou joelho de redução de ferro galvanizado 1x3/4 pol</v>
          </cell>
          <cell r="C1953" t="str">
            <v>UN</v>
          </cell>
          <cell r="D1953">
            <v>5.4474</v>
          </cell>
        </row>
        <row r="1954">
          <cell r="A1954" t="str">
            <v>001.18.07340</v>
          </cell>
          <cell r="B1954" t="str">
            <v>Cotovelo ou joelho de redução de ferro galvanizado 1x1/2 pol</v>
          </cell>
          <cell r="C1954" t="str">
            <v>UN</v>
          </cell>
          <cell r="D1954">
            <v>5.4474</v>
          </cell>
        </row>
        <row r="1955">
          <cell r="A1955" t="str">
            <v>001.18.07360</v>
          </cell>
          <cell r="B1955" t="str">
            <v>Cotovelo ou joelho de redução de ferro galvanizado 3/4x1/2 pol</v>
          </cell>
          <cell r="C1955" t="str">
            <v>UN</v>
          </cell>
          <cell r="D1955">
            <v>4.0974000000000004</v>
          </cell>
        </row>
        <row r="1956">
          <cell r="A1956" t="str">
            <v>001.18.07380</v>
          </cell>
          <cell r="B1956" t="str">
            <v>Bucha de redução de ferro galvanizado 4x3 pol</v>
          </cell>
          <cell r="C1956" t="str">
            <v>UN</v>
          </cell>
          <cell r="D1956">
            <v>19.618400000000001</v>
          </cell>
        </row>
        <row r="1957">
          <cell r="A1957" t="str">
            <v>001.18.07400</v>
          </cell>
          <cell r="B1957" t="str">
            <v>Bucha de redução de ferro galvanizado 4x2.5 pol</v>
          </cell>
          <cell r="C1957" t="str">
            <v>UN</v>
          </cell>
          <cell r="D1957">
            <v>22.788399999999999</v>
          </cell>
        </row>
        <row r="1958">
          <cell r="A1958" t="str">
            <v>001.18.07420</v>
          </cell>
          <cell r="B1958" t="str">
            <v>Bucha de redução de ferro galvanizado 4x2 pol</v>
          </cell>
          <cell r="C1958" t="str">
            <v>UN</v>
          </cell>
          <cell r="D1958">
            <v>22.788399999999999</v>
          </cell>
        </row>
        <row r="1959">
          <cell r="A1959" t="str">
            <v>001.18.07440</v>
          </cell>
          <cell r="B1959" t="str">
            <v>Bucha de redução de ferro galvanizado 3x2 1/2 pol</v>
          </cell>
          <cell r="C1959" t="str">
            <v>UN</v>
          </cell>
          <cell r="D1959">
            <v>15.294499999999999</v>
          </cell>
        </row>
        <row r="1960">
          <cell r="A1960" t="str">
            <v>001.18.07460</v>
          </cell>
          <cell r="B1960" t="str">
            <v>Bucha de redução de ferro galvanizado 3x2 pol</v>
          </cell>
          <cell r="C1960" t="str">
            <v>UN</v>
          </cell>
          <cell r="D1960">
            <v>13.9945</v>
          </cell>
        </row>
        <row r="1961">
          <cell r="A1961" t="str">
            <v>001.18.07480</v>
          </cell>
          <cell r="B1961" t="str">
            <v>Bucha de redução de ferro galvanizado 3x1 1/2 pol</v>
          </cell>
          <cell r="C1961" t="str">
            <v>UN</v>
          </cell>
          <cell r="D1961">
            <v>13.9945</v>
          </cell>
        </row>
        <row r="1962">
          <cell r="A1962" t="str">
            <v>001.18.07500</v>
          </cell>
          <cell r="B1962" t="str">
            <v>Bucha de redução de ferro galvanizado 2 1/2x2 pol</v>
          </cell>
          <cell r="C1962" t="str">
            <v>UN</v>
          </cell>
          <cell r="D1962">
            <v>13.5945</v>
          </cell>
        </row>
        <row r="1963">
          <cell r="A1963" t="str">
            <v>001.18.07520</v>
          </cell>
          <cell r="B1963" t="str">
            <v>Bucha de redução de ferro galvanizado 2 1/2x1.5 pol</v>
          </cell>
          <cell r="C1963" t="str">
            <v>UN</v>
          </cell>
          <cell r="D1963">
            <v>12.5945</v>
          </cell>
        </row>
        <row r="1964">
          <cell r="A1964" t="str">
            <v>001.18.07540</v>
          </cell>
          <cell r="B1964" t="str">
            <v>Bucha de redução de ferro galvanizado 2 1/2x1 1/4 pol</v>
          </cell>
          <cell r="C1964" t="str">
            <v>UN</v>
          </cell>
          <cell r="D1964">
            <v>12.5945</v>
          </cell>
        </row>
        <row r="1965">
          <cell r="A1965" t="str">
            <v>001.18.07560</v>
          </cell>
          <cell r="B1965" t="str">
            <v>Bucha de redução de ferro galvanizado 2x1.5 pol</v>
          </cell>
          <cell r="C1965" t="str">
            <v>UN</v>
          </cell>
          <cell r="D1965">
            <v>9.0829000000000004</v>
          </cell>
        </row>
        <row r="1966">
          <cell r="A1966" t="str">
            <v>001.18.07580</v>
          </cell>
          <cell r="B1966" t="str">
            <v>Bucha de redução de ferro galvanizado 2x1 1/4 pol</v>
          </cell>
          <cell r="C1966" t="str">
            <v>UN</v>
          </cell>
          <cell r="D1966">
            <v>9.0829000000000004</v>
          </cell>
        </row>
        <row r="1967">
          <cell r="A1967" t="str">
            <v>001.18.07600</v>
          </cell>
          <cell r="B1967" t="str">
            <v>Bucha de redução de ferro galvanizado 2x1 pol</v>
          </cell>
          <cell r="C1967" t="str">
            <v>UN</v>
          </cell>
          <cell r="D1967">
            <v>9.3828999999999994</v>
          </cell>
        </row>
        <row r="1968">
          <cell r="A1968" t="str">
            <v>001.18.07620</v>
          </cell>
          <cell r="B1968" t="str">
            <v>Bucha de redução de ferro galvanizado 2x3/4 pol</v>
          </cell>
          <cell r="C1968" t="str">
            <v>UN</v>
          </cell>
          <cell r="D1968">
            <v>9.3828999999999994</v>
          </cell>
        </row>
        <row r="1969">
          <cell r="A1969" t="str">
            <v>001.18.07640</v>
          </cell>
          <cell r="B1969" t="str">
            <v>Bucha de redução de ferro galvanizado 1 1/2x1 1/4 pol</v>
          </cell>
          <cell r="C1969" t="str">
            <v>UN</v>
          </cell>
          <cell r="D1969">
            <v>8.4829000000000008</v>
          </cell>
        </row>
        <row r="1970">
          <cell r="A1970" t="str">
            <v>001.18.07660</v>
          </cell>
          <cell r="B1970" t="str">
            <v>Bucha de redução de ferro galvanizado 1 1/2x1 pol</v>
          </cell>
          <cell r="C1970" t="str">
            <v>UN</v>
          </cell>
          <cell r="D1970">
            <v>8.2828999999999997</v>
          </cell>
        </row>
        <row r="1971">
          <cell r="A1971" t="str">
            <v>001.18.07680</v>
          </cell>
          <cell r="B1971" t="str">
            <v>Bucha de redução de ferro galvanizado 1 1/2x3/4 pol</v>
          </cell>
          <cell r="C1971" t="str">
            <v>UN</v>
          </cell>
          <cell r="D1971">
            <v>8.0829000000000004</v>
          </cell>
        </row>
        <row r="1972">
          <cell r="A1972" t="str">
            <v>001.18.07700</v>
          </cell>
          <cell r="B1972" t="str">
            <v>Bucha de redução de ferro galvanizado1 1/4x1 pol</v>
          </cell>
          <cell r="C1972" t="str">
            <v>UN</v>
          </cell>
          <cell r="D1972">
            <v>7.3829000000000002</v>
          </cell>
        </row>
        <row r="1973">
          <cell r="A1973" t="str">
            <v>001.18.07720</v>
          </cell>
          <cell r="B1973" t="str">
            <v>Bucha de redução de ferro galvanizado 1 1/4x3/4 pol</v>
          </cell>
          <cell r="C1973" t="str">
            <v>UN</v>
          </cell>
          <cell r="D1973">
            <v>6.7328999999999999</v>
          </cell>
        </row>
        <row r="1974">
          <cell r="A1974" t="str">
            <v>001.18.07740</v>
          </cell>
          <cell r="B1974" t="str">
            <v>Bucha de redução de ferro galvanizado 1 1/4x1/2 pol</v>
          </cell>
          <cell r="C1974" t="str">
            <v>UN</v>
          </cell>
          <cell r="D1974">
            <v>7.1829000000000001</v>
          </cell>
        </row>
        <row r="1975">
          <cell r="A1975" t="str">
            <v>001.18.07760</v>
          </cell>
          <cell r="B1975" t="str">
            <v>Bucha de redução de ferro galvanizado 1x3/4 pol</v>
          </cell>
          <cell r="C1975" t="str">
            <v>UN</v>
          </cell>
          <cell r="D1975">
            <v>4.1474000000000002</v>
          </cell>
        </row>
        <row r="1976">
          <cell r="A1976" t="str">
            <v>001.18.07780</v>
          </cell>
          <cell r="B1976" t="str">
            <v>Bucha de redução de ferro galvanizado 1x1/2 pol</v>
          </cell>
          <cell r="C1976" t="str">
            <v>UN</v>
          </cell>
          <cell r="D1976">
            <v>4.4973999999999998</v>
          </cell>
        </row>
        <row r="1977">
          <cell r="A1977" t="str">
            <v>001.18.07800</v>
          </cell>
          <cell r="B1977" t="str">
            <v>Bucha de redução de ferro galvanizado 3/4x1/2 pol</v>
          </cell>
          <cell r="C1977" t="str">
            <v>UN</v>
          </cell>
          <cell r="D1977">
            <v>3.4973999999999998</v>
          </cell>
        </row>
        <row r="1978">
          <cell r="A1978" t="str">
            <v>001.18.07820</v>
          </cell>
          <cell r="B1978" t="str">
            <v>Luva de redução de ferro galvanizado 4x3 pol</v>
          </cell>
          <cell r="C1978" t="str">
            <v>UN</v>
          </cell>
          <cell r="D1978">
            <v>33.0884</v>
          </cell>
        </row>
        <row r="1979">
          <cell r="A1979" t="str">
            <v>001.18.07840</v>
          </cell>
          <cell r="B1979" t="str">
            <v>Luva de redução de ferro galvanizado 4x2.5 pol</v>
          </cell>
          <cell r="C1979" t="str">
            <v>UN</v>
          </cell>
          <cell r="D1979">
            <v>24.808399999999999</v>
          </cell>
        </row>
        <row r="1980">
          <cell r="A1980" t="str">
            <v>001.18.07860</v>
          </cell>
          <cell r="B1980" t="str">
            <v>Luva de redução de ferro galvanizado 4x2 pol</v>
          </cell>
          <cell r="C1980" t="str">
            <v>UN</v>
          </cell>
          <cell r="D1980">
            <v>33.0884</v>
          </cell>
        </row>
        <row r="1981">
          <cell r="A1981" t="str">
            <v>001.18.07880</v>
          </cell>
          <cell r="B1981" t="str">
            <v>Luva de reduçao de ferro galvanizado 3x2 1/2 pol</v>
          </cell>
          <cell r="C1981" t="str">
            <v>UN</v>
          </cell>
          <cell r="D1981">
            <v>23.294499999999999</v>
          </cell>
        </row>
        <row r="1982">
          <cell r="A1982" t="str">
            <v>001.18.07900</v>
          </cell>
          <cell r="B1982" t="str">
            <v>Luva de redução de ferro galvanizado 3x2 pol</v>
          </cell>
          <cell r="C1982" t="str">
            <v>UN</v>
          </cell>
          <cell r="D1982">
            <v>23.294499999999999</v>
          </cell>
        </row>
        <row r="1983">
          <cell r="A1983" t="str">
            <v>001.18.07920</v>
          </cell>
          <cell r="B1983" t="str">
            <v>Luva de redução de ferro galvanizado 3x1 1/2 pol</v>
          </cell>
          <cell r="C1983" t="str">
            <v>UN</v>
          </cell>
          <cell r="D1983">
            <v>23.294499999999999</v>
          </cell>
        </row>
        <row r="1984">
          <cell r="A1984" t="str">
            <v>001.18.07940</v>
          </cell>
          <cell r="B1984" t="str">
            <v>Luva de redução de ferro galvanizado 2 1/2x2 pol</v>
          </cell>
          <cell r="C1984" t="str">
            <v>UN</v>
          </cell>
          <cell r="D1984">
            <v>13.394500000000001</v>
          </cell>
        </row>
        <row r="1985">
          <cell r="A1985" t="str">
            <v>001.18.07960</v>
          </cell>
          <cell r="B1985" t="str">
            <v>Luva de redução de ferro galvanizado 2 1/2x1 1/2 pol</v>
          </cell>
          <cell r="C1985" t="str">
            <v>UN</v>
          </cell>
          <cell r="D1985">
            <v>13.394500000000001</v>
          </cell>
        </row>
        <row r="1986">
          <cell r="A1986" t="str">
            <v>001.18.07980</v>
          </cell>
          <cell r="B1986" t="str">
            <v>Luva de reduçao de ferro galvanizado 2.5x1 1/4 pol</v>
          </cell>
          <cell r="C1986" t="str">
            <v>UN</v>
          </cell>
          <cell r="D1986">
            <v>13.394500000000001</v>
          </cell>
        </row>
        <row r="1987">
          <cell r="A1987" t="str">
            <v>001.18.08000</v>
          </cell>
          <cell r="B1987" t="str">
            <v>Luva de redução de ferro galvanizado 2x1 1/2 pol</v>
          </cell>
          <cell r="C1987" t="str">
            <v>UN</v>
          </cell>
          <cell r="D1987">
            <v>12.882899999999999</v>
          </cell>
        </row>
        <row r="1988">
          <cell r="A1988" t="str">
            <v>001.18.08020</v>
          </cell>
          <cell r="B1988" t="str">
            <v>Luva de redução de ferro galvanizado 2x1 1/4 pol</v>
          </cell>
          <cell r="C1988" t="str">
            <v>UN</v>
          </cell>
          <cell r="D1988">
            <v>12.882899999999999</v>
          </cell>
        </row>
        <row r="1989">
          <cell r="A1989" t="str">
            <v>001.18.08040</v>
          </cell>
          <cell r="B1989" t="str">
            <v>Luva de redução de ferro galvanizado 2x1 pol</v>
          </cell>
          <cell r="C1989" t="str">
            <v>UN</v>
          </cell>
          <cell r="D1989">
            <v>12.882899999999999</v>
          </cell>
        </row>
        <row r="1990">
          <cell r="A1990" t="str">
            <v>001.18.08060</v>
          </cell>
          <cell r="B1990" t="str">
            <v>Luva de redução de ferro galvanizado 1 1/2x1 pol</v>
          </cell>
          <cell r="C1990" t="str">
            <v>UN</v>
          </cell>
          <cell r="D1990">
            <v>9.0829000000000004</v>
          </cell>
        </row>
        <row r="1991">
          <cell r="A1991" t="str">
            <v>001.18.08080</v>
          </cell>
          <cell r="B1991" t="str">
            <v>Luva de redução de ferro galvanizado 1 1/2x3/4 pol</v>
          </cell>
          <cell r="C1991" t="str">
            <v>UN</v>
          </cell>
          <cell r="D1991">
            <v>8.2828999999999997</v>
          </cell>
        </row>
        <row r="1992">
          <cell r="A1992" t="str">
            <v>001.18.08100</v>
          </cell>
          <cell r="B1992" t="str">
            <v>Luva de redução de ferro galvanizado 1 1/4x1 pol</v>
          </cell>
          <cell r="C1992" t="str">
            <v>UN</v>
          </cell>
          <cell r="D1992">
            <v>8.2828999999999997</v>
          </cell>
        </row>
        <row r="1993">
          <cell r="A1993" t="str">
            <v>001.18.08120</v>
          </cell>
          <cell r="B1993" t="str">
            <v>Luva de redução de ferro galvanizado 1 1/4x3/4 pol</v>
          </cell>
          <cell r="C1993" t="str">
            <v>UN</v>
          </cell>
          <cell r="D1993">
            <v>8.2828999999999997</v>
          </cell>
        </row>
        <row r="1994">
          <cell r="A1994" t="str">
            <v>001.18.08140</v>
          </cell>
          <cell r="B1994" t="str">
            <v>Luva de redução de ferro galvanizado 1 1/4x1/2 pol</v>
          </cell>
          <cell r="C1994" t="str">
            <v>UN</v>
          </cell>
          <cell r="D1994">
            <v>8.2828999999999997</v>
          </cell>
        </row>
        <row r="1995">
          <cell r="A1995" t="str">
            <v>001.18.08160</v>
          </cell>
          <cell r="B1995" t="str">
            <v>Luva de redução de ferro galvanizado 1x3/4 pol</v>
          </cell>
          <cell r="C1995" t="str">
            <v>UN</v>
          </cell>
          <cell r="D1995">
            <v>5.3474000000000004</v>
          </cell>
        </row>
        <row r="1996">
          <cell r="A1996" t="str">
            <v>001.18.08180</v>
          </cell>
          <cell r="B1996" t="str">
            <v>Luva de redução de ferro galvanizado 1x1/2 pol</v>
          </cell>
          <cell r="C1996" t="str">
            <v>UN</v>
          </cell>
          <cell r="D1996">
            <v>4.9474</v>
          </cell>
        </row>
        <row r="1997">
          <cell r="A1997" t="str">
            <v>001.18.08200</v>
          </cell>
          <cell r="B1997" t="str">
            <v>Luva de redução de ferro galvanizado 3/4x1/2 pol</v>
          </cell>
          <cell r="C1997" t="str">
            <v>UN</v>
          </cell>
          <cell r="D1997">
            <v>4.1474000000000002</v>
          </cell>
        </row>
        <row r="1998">
          <cell r="A1998" t="str">
            <v>001.18.08220</v>
          </cell>
          <cell r="B1998" t="str">
            <v>Cotovelo ou joelho de ferro galvanizado 4 pol</v>
          </cell>
          <cell r="C1998" t="str">
            <v>UN</v>
          </cell>
          <cell r="D1998">
            <v>74.938400000000001</v>
          </cell>
        </row>
        <row r="1999">
          <cell r="A1999" t="str">
            <v>001.18.08240</v>
          </cell>
          <cell r="B1999" t="str">
            <v>Cotovelo ou joelho de ferro galvanizado 3 pol</v>
          </cell>
          <cell r="C1999" t="str">
            <v>UN</v>
          </cell>
          <cell r="D1999">
            <v>22.714500000000001</v>
          </cell>
        </row>
        <row r="2000">
          <cell r="A2000" t="str">
            <v>001.18.08260</v>
          </cell>
          <cell r="B2000" t="str">
            <v>Cotovelo ou joelho de ferro galvanizado 2 1/2 pol</v>
          </cell>
          <cell r="C2000" t="str">
            <v>UN</v>
          </cell>
          <cell r="D2000">
            <v>31.044499999999999</v>
          </cell>
        </row>
        <row r="2001">
          <cell r="A2001" t="str">
            <v>001.18.08280</v>
          </cell>
          <cell r="B2001" t="str">
            <v>Cotovelo ou joelho de ferro galvanizado 2 pol</v>
          </cell>
          <cell r="C2001" t="str">
            <v>UN</v>
          </cell>
          <cell r="D2001">
            <v>15.0829</v>
          </cell>
        </row>
        <row r="2002">
          <cell r="A2002" t="str">
            <v>001.18.08300</v>
          </cell>
          <cell r="B2002" t="str">
            <v>Cotovelo ou joelho de ferro galvanizado 1 1/2 pol</v>
          </cell>
          <cell r="C2002" t="str">
            <v>UN</v>
          </cell>
          <cell r="D2002">
            <v>10.882899999999999</v>
          </cell>
        </row>
        <row r="2003">
          <cell r="A2003" t="str">
            <v>001.18.08320</v>
          </cell>
          <cell r="B2003" t="str">
            <v>Cotovelo ou joelho de ferro galvanizado 1 1/4 pol</v>
          </cell>
          <cell r="C2003" t="str">
            <v>UN</v>
          </cell>
          <cell r="D2003">
            <v>8.8828999999999994</v>
          </cell>
        </row>
        <row r="2004">
          <cell r="A2004" t="str">
            <v>001.18.08340</v>
          </cell>
          <cell r="B2004" t="str">
            <v>Cotovelo ou joelho de ferro galvanizado 1 pol</v>
          </cell>
          <cell r="C2004" t="str">
            <v>UN</v>
          </cell>
          <cell r="D2004">
            <v>5.4474</v>
          </cell>
        </row>
        <row r="2005">
          <cell r="A2005" t="str">
            <v>001.18.08360</v>
          </cell>
          <cell r="B2005" t="str">
            <v>Cotovelo ou joelho de ferro galvanizado 3/4 pol</v>
          </cell>
          <cell r="C2005" t="str">
            <v>UN</v>
          </cell>
          <cell r="D2005">
            <v>3.9474</v>
          </cell>
        </row>
        <row r="2006">
          <cell r="A2006" t="str">
            <v>001.18.08380</v>
          </cell>
          <cell r="B2006" t="str">
            <v>Cotovelo ou joelho de ferro galvanizado 1/2 pol</v>
          </cell>
          <cell r="C2006" t="str">
            <v>UN</v>
          </cell>
          <cell r="D2006">
            <v>9.6892999999999994</v>
          </cell>
        </row>
        <row r="2007">
          <cell r="A2007" t="str">
            <v>001.18.08400</v>
          </cell>
          <cell r="B2007" t="str">
            <v>Tee ferro galvanizado 6 pol</v>
          </cell>
          <cell r="C2007" t="str">
            <v>UN</v>
          </cell>
          <cell r="D2007">
            <v>43.689300000000003</v>
          </cell>
        </row>
        <row r="2008">
          <cell r="A2008" t="str">
            <v>001.18.08420</v>
          </cell>
          <cell r="B2008" t="str">
            <v>Tee ferro galvanizado 4 pol</v>
          </cell>
          <cell r="C2008" t="str">
            <v>UN</v>
          </cell>
          <cell r="D2008">
            <v>56.042099999999998</v>
          </cell>
        </row>
        <row r="2009">
          <cell r="A2009" t="str">
            <v>001.18.08440</v>
          </cell>
          <cell r="B2009" t="str">
            <v>Tee ferro galvanizado 3 pol</v>
          </cell>
          <cell r="C2009" t="str">
            <v>UN</v>
          </cell>
          <cell r="D2009">
            <v>40.106400000000001</v>
          </cell>
        </row>
        <row r="2010">
          <cell r="A2010" t="str">
            <v>001.18.08460</v>
          </cell>
          <cell r="B2010" t="str">
            <v>Tee ferro galvanizado 2 1/2 pol</v>
          </cell>
          <cell r="C2010" t="str">
            <v>UN</v>
          </cell>
          <cell r="D2010">
            <v>31.106400000000001</v>
          </cell>
        </row>
        <row r="2011">
          <cell r="A2011" t="str">
            <v>001.18.08480</v>
          </cell>
          <cell r="B2011" t="str">
            <v>Tee ferro galvanizado 2 pol</v>
          </cell>
          <cell r="C2011" t="str">
            <v>UN</v>
          </cell>
          <cell r="D2011">
            <v>18.394500000000001</v>
          </cell>
        </row>
        <row r="2012">
          <cell r="A2012" t="str">
            <v>001.18.08500</v>
          </cell>
          <cell r="B2012" t="str">
            <v>Tee ferro galvanizado 1 1/2 pol</v>
          </cell>
          <cell r="C2012" t="str">
            <v>UN</v>
          </cell>
          <cell r="D2012">
            <v>12.644500000000001</v>
          </cell>
        </row>
        <row r="2013">
          <cell r="A2013" t="str">
            <v>001.18.08520</v>
          </cell>
          <cell r="B2013" t="str">
            <v>Tee ferro galvanizado 1 1/4 pol</v>
          </cell>
          <cell r="C2013" t="str">
            <v>UN</v>
          </cell>
          <cell r="D2013">
            <v>11.4945</v>
          </cell>
        </row>
        <row r="2014">
          <cell r="A2014" t="str">
            <v>001.18.08540</v>
          </cell>
          <cell r="B2014" t="str">
            <v>Tee ferro galvanizado 1 pol</v>
          </cell>
          <cell r="C2014" t="str">
            <v>UN</v>
          </cell>
          <cell r="D2014">
            <v>7.3091999999999997</v>
          </cell>
        </row>
        <row r="2015">
          <cell r="A2015" t="str">
            <v>001.18.08560</v>
          </cell>
          <cell r="B2015" t="str">
            <v>Tee ferro galvanizado 3/4 pol</v>
          </cell>
          <cell r="C2015" t="str">
            <v>UN</v>
          </cell>
          <cell r="D2015">
            <v>5.2591999999999999</v>
          </cell>
        </row>
        <row r="2016">
          <cell r="A2016" t="str">
            <v>001.18.08580</v>
          </cell>
          <cell r="B2016" t="str">
            <v>Tee ferro galvanizado 1/2 pol</v>
          </cell>
          <cell r="C2016" t="str">
            <v>UN</v>
          </cell>
          <cell r="D2016">
            <v>3.8992</v>
          </cell>
        </row>
        <row r="2017">
          <cell r="A2017" t="str">
            <v>001.18.08600</v>
          </cell>
          <cell r="B2017" t="str">
            <v>Tee de redução ferro galvanizado 4x3 pol</v>
          </cell>
          <cell r="C2017" t="str">
            <v>UN</v>
          </cell>
          <cell r="D2017">
            <v>91.642099999999999</v>
          </cell>
        </row>
        <row r="2018">
          <cell r="A2018" t="str">
            <v>001.18.08620</v>
          </cell>
          <cell r="B2018" t="str">
            <v>Tee de redução ferro galvanizado 4x2 pol</v>
          </cell>
          <cell r="C2018" t="str">
            <v>UN</v>
          </cell>
          <cell r="D2018">
            <v>91.642099999999999</v>
          </cell>
        </row>
        <row r="2019">
          <cell r="A2019" t="str">
            <v>001.18.08640</v>
          </cell>
          <cell r="B2019" t="str">
            <v>Tee de redução ferro galvanizado 3x2.5 pol</v>
          </cell>
          <cell r="C2019" t="str">
            <v>UN</v>
          </cell>
          <cell r="D2019">
            <v>49.606400000000001</v>
          </cell>
        </row>
        <row r="2020">
          <cell r="A2020" t="str">
            <v>001.18.08660</v>
          </cell>
          <cell r="B2020" t="str">
            <v>Tee de redução ferro galvanizado 3x2 pol</v>
          </cell>
          <cell r="C2020" t="str">
            <v>UN</v>
          </cell>
          <cell r="D2020">
            <v>32.006399999999999</v>
          </cell>
        </row>
        <row r="2021">
          <cell r="A2021" t="str">
            <v>001.18.08680</v>
          </cell>
          <cell r="B2021" t="str">
            <v>Tee de redução ferro galvanizado 3x1.5 pol</v>
          </cell>
          <cell r="C2021" t="str">
            <v>UN</v>
          </cell>
          <cell r="D2021">
            <v>32.006399999999999</v>
          </cell>
        </row>
        <row r="2022">
          <cell r="A2022" t="str">
            <v>001.18.08700</v>
          </cell>
          <cell r="B2022" t="str">
            <v>Tee de redução ferro galvanizado 2.5x2 pol</v>
          </cell>
          <cell r="C2022" t="str">
            <v>UN</v>
          </cell>
          <cell r="D2022">
            <v>39.046399999999998</v>
          </cell>
        </row>
        <row r="2023">
          <cell r="A2023" t="str">
            <v>001.18.08720</v>
          </cell>
          <cell r="B2023" t="str">
            <v>Tee de redução ferro galvanizado 2.5x1.5 pol</v>
          </cell>
          <cell r="C2023" t="str">
            <v>UN</v>
          </cell>
          <cell r="D2023">
            <v>15.5564</v>
          </cell>
        </row>
        <row r="2024">
          <cell r="A2024" t="str">
            <v>001.18.08740</v>
          </cell>
          <cell r="B2024" t="str">
            <v>Tee de redução ferro galvanizado 2.5x1 1/4 pol</v>
          </cell>
          <cell r="C2024" t="str">
            <v>UN</v>
          </cell>
          <cell r="D2024">
            <v>27.106400000000001</v>
          </cell>
        </row>
        <row r="2025">
          <cell r="A2025" t="str">
            <v>001.18.08760</v>
          </cell>
          <cell r="B2025" t="str">
            <v>Tee de redução ferro galvanizado 2x1.5 pol</v>
          </cell>
          <cell r="C2025" t="str">
            <v>UN</v>
          </cell>
          <cell r="D2025">
            <v>15.044499999999999</v>
          </cell>
        </row>
        <row r="2026">
          <cell r="A2026" t="str">
            <v>001.18.08780</v>
          </cell>
          <cell r="B2026" t="str">
            <v>Tee de redução ferro galvanizado 2x1 1/4 pol</v>
          </cell>
          <cell r="C2026" t="str">
            <v>UN</v>
          </cell>
          <cell r="D2026">
            <v>18.044499999999999</v>
          </cell>
        </row>
        <row r="2027">
          <cell r="A2027" t="str">
            <v>001.18.08800</v>
          </cell>
          <cell r="B2027" t="str">
            <v>Tee de redução ferro galvanizado 2x1 pol</v>
          </cell>
          <cell r="C2027" t="str">
            <v>UN</v>
          </cell>
          <cell r="D2027">
            <v>14.5945</v>
          </cell>
        </row>
        <row r="2028">
          <cell r="A2028" t="str">
            <v>001.18.08820</v>
          </cell>
          <cell r="B2028" t="str">
            <v>Tee de redução ferro galvanizado 1.5x1 1/4 pol</v>
          </cell>
          <cell r="C2028" t="str">
            <v>UN</v>
          </cell>
          <cell r="D2028">
            <v>10.6645</v>
          </cell>
        </row>
        <row r="2029">
          <cell r="A2029" t="str">
            <v>001.18.08840</v>
          </cell>
          <cell r="B2029" t="str">
            <v>Tee de redução ferro galvanizado 1.5x1 pol</v>
          </cell>
          <cell r="C2029" t="str">
            <v>UN</v>
          </cell>
          <cell r="D2029">
            <v>14.9145</v>
          </cell>
        </row>
        <row r="2030">
          <cell r="A2030" t="str">
            <v>001.18.08860</v>
          </cell>
          <cell r="B2030" t="str">
            <v>Tee de redução ferro galvanizado 1.5x3/4 pol</v>
          </cell>
          <cell r="C2030" t="str">
            <v>UN</v>
          </cell>
          <cell r="D2030">
            <v>11.384499999999999</v>
          </cell>
        </row>
        <row r="2031">
          <cell r="A2031" t="str">
            <v>001.18.08880</v>
          </cell>
          <cell r="B2031" t="str">
            <v>Tee de redução ferro galvanizado 1 1/4x1 pol</v>
          </cell>
          <cell r="C2031" t="str">
            <v>UN</v>
          </cell>
          <cell r="D2031">
            <v>10.294499999999999</v>
          </cell>
        </row>
        <row r="2032">
          <cell r="A2032" t="str">
            <v>001.18.08900</v>
          </cell>
          <cell r="B2032" t="str">
            <v>Tee de redução ferro galvanizado 1 1/4x3/4 pol</v>
          </cell>
          <cell r="C2032" t="str">
            <v>UN</v>
          </cell>
          <cell r="D2032">
            <v>10.294499999999999</v>
          </cell>
        </row>
        <row r="2033">
          <cell r="A2033" t="str">
            <v>001.18.08920</v>
          </cell>
          <cell r="B2033" t="str">
            <v>Tee de redução ferro galvanizado 1 1/4x1/2 pol</v>
          </cell>
          <cell r="C2033" t="str">
            <v>UN</v>
          </cell>
          <cell r="D2033">
            <v>9.3945000000000007</v>
          </cell>
        </row>
        <row r="2034">
          <cell r="A2034" t="str">
            <v>001.18.08940</v>
          </cell>
          <cell r="B2034" t="str">
            <v>Tee de redução ferro galvanizado 1x3/4 pol</v>
          </cell>
          <cell r="C2034" t="str">
            <v>UN</v>
          </cell>
          <cell r="D2034">
            <v>5.5991999999999997</v>
          </cell>
        </row>
        <row r="2035">
          <cell r="A2035" t="str">
            <v>001.18.08960</v>
          </cell>
          <cell r="B2035" t="str">
            <v>Tee de redução ferro galvanizado 1x1/2 pol</v>
          </cell>
          <cell r="C2035" t="str">
            <v>UN</v>
          </cell>
          <cell r="D2035">
            <v>8.3491999999999997</v>
          </cell>
        </row>
        <row r="2036">
          <cell r="A2036" t="str">
            <v>001.18.08980</v>
          </cell>
          <cell r="B2036" t="str">
            <v>Tee fe redução ferro galvanizado 3/4x1/2 pol</v>
          </cell>
          <cell r="C2036" t="str">
            <v>UN</v>
          </cell>
          <cell r="D2036">
            <v>4.1992000000000003</v>
          </cell>
        </row>
        <row r="2037">
          <cell r="A2037" t="str">
            <v>001.18.09000</v>
          </cell>
          <cell r="B2037" t="str">
            <v>Luva simples ferro galvanizado 4 pol</v>
          </cell>
          <cell r="C2037" t="str">
            <v>UN</v>
          </cell>
          <cell r="D2037">
            <v>35.068399999999997</v>
          </cell>
        </row>
        <row r="2038">
          <cell r="A2038" t="str">
            <v>001.18.09020</v>
          </cell>
          <cell r="B2038" t="str">
            <v>Luva simples ferro galvanizado 3 pol</v>
          </cell>
          <cell r="C2038" t="str">
            <v>UN</v>
          </cell>
          <cell r="D2038">
            <v>26.994499999999999</v>
          </cell>
        </row>
        <row r="2039">
          <cell r="A2039" t="str">
            <v>001.18.09040</v>
          </cell>
          <cell r="B2039" t="str">
            <v>Luva simples ferro galvanizado 2 1/2 pol</v>
          </cell>
          <cell r="C2039" t="str">
            <v>UN</v>
          </cell>
          <cell r="D2039">
            <v>19.5945</v>
          </cell>
        </row>
        <row r="2040">
          <cell r="A2040" t="str">
            <v>001.18.09060</v>
          </cell>
          <cell r="B2040" t="str">
            <v>Luva simples ferro galvanizado 2 pol</v>
          </cell>
          <cell r="C2040" t="str">
            <v>UN</v>
          </cell>
          <cell r="D2040">
            <v>11.6829</v>
          </cell>
        </row>
        <row r="2041">
          <cell r="A2041" t="str">
            <v>001.18.09080</v>
          </cell>
          <cell r="B2041" t="str">
            <v>Luva simples ferro galvanizado 1 1/2 pol</v>
          </cell>
          <cell r="C2041" t="str">
            <v>UN</v>
          </cell>
          <cell r="D2041">
            <v>9.0829000000000004</v>
          </cell>
        </row>
        <row r="2042">
          <cell r="A2042" t="str">
            <v>001.18.09100</v>
          </cell>
          <cell r="B2042" t="str">
            <v>Luva simples ferro galvanizado 1 1/4 pol</v>
          </cell>
          <cell r="C2042" t="str">
            <v>UN</v>
          </cell>
          <cell r="D2042">
            <v>7.5328999999999997</v>
          </cell>
        </row>
        <row r="2043">
          <cell r="A2043" t="str">
            <v>001.18.09120</v>
          </cell>
          <cell r="B2043" t="str">
            <v>Luva simples ferro galvanizado 1 pol</v>
          </cell>
          <cell r="C2043" t="str">
            <v>UN</v>
          </cell>
          <cell r="D2043">
            <v>5.1974</v>
          </cell>
        </row>
        <row r="2044">
          <cell r="A2044" t="str">
            <v>001.18.09140</v>
          </cell>
          <cell r="B2044" t="str">
            <v>Luva simples ferro galvanizado 3/4 pol</v>
          </cell>
          <cell r="C2044" t="str">
            <v>UN</v>
          </cell>
          <cell r="D2044">
            <v>3.9973999999999998</v>
          </cell>
        </row>
        <row r="2045">
          <cell r="A2045" t="str">
            <v>001.18.09160</v>
          </cell>
          <cell r="B2045" t="str">
            <v>Luva simples ferro galvanizado 1/2 pol</v>
          </cell>
          <cell r="C2045" t="str">
            <v>UN</v>
          </cell>
          <cell r="D2045">
            <v>3.2974000000000001</v>
          </cell>
        </row>
        <row r="2046">
          <cell r="A2046" t="str">
            <v>001.18.09180</v>
          </cell>
          <cell r="B2046" t="str">
            <v>União assento plano ferro galvanizado 4 pol</v>
          </cell>
          <cell r="C2046" t="str">
            <v>UN</v>
          </cell>
          <cell r="D2046">
            <v>58.642099999999999</v>
          </cell>
        </row>
        <row r="2047">
          <cell r="A2047" t="str">
            <v>001.18.09200</v>
          </cell>
          <cell r="B2047" t="str">
            <v>União assento plano ferro galvanizado 3 pol</v>
          </cell>
          <cell r="C2047" t="str">
            <v>UN</v>
          </cell>
          <cell r="D2047">
            <v>47.106400000000001</v>
          </cell>
        </row>
        <row r="2048">
          <cell r="A2048" t="str">
            <v>001.18.09220</v>
          </cell>
          <cell r="B2048" t="str">
            <v>União assento plano ferro galvanizado 2 1/2 pol</v>
          </cell>
          <cell r="C2048" t="str">
            <v>UN</v>
          </cell>
          <cell r="D2048">
            <v>38.556399999999996</v>
          </cell>
        </row>
        <row r="2049">
          <cell r="A2049" t="str">
            <v>001.18.09240</v>
          </cell>
          <cell r="B2049" t="str">
            <v>União assento plano ferro galvanizado 2 pol</v>
          </cell>
          <cell r="C2049" t="str">
            <v>UN</v>
          </cell>
          <cell r="D2049">
            <v>27.5945</v>
          </cell>
        </row>
        <row r="2050">
          <cell r="A2050" t="str">
            <v>001.18.09260</v>
          </cell>
          <cell r="B2050" t="str">
            <v>União assento plano ferro galvanizado 1 1/2 pol</v>
          </cell>
          <cell r="C2050" t="str">
            <v>UN</v>
          </cell>
          <cell r="D2050">
            <v>19.994499999999999</v>
          </cell>
        </row>
        <row r="2051">
          <cell r="A2051" t="str">
            <v>001.18.09280</v>
          </cell>
          <cell r="B2051" t="str">
            <v>União assento plano ferro galvanizado 1 1/4 pol</v>
          </cell>
          <cell r="C2051" t="str">
            <v>UN</v>
          </cell>
          <cell r="D2051">
            <v>16.994499999999999</v>
          </cell>
        </row>
        <row r="2052">
          <cell r="A2052" t="str">
            <v>001.18.09300</v>
          </cell>
          <cell r="B2052" t="str">
            <v>União assento plano ferro galvanizado 1 pol</v>
          </cell>
          <cell r="C2052" t="str">
            <v>UN</v>
          </cell>
          <cell r="D2052">
            <v>11.059200000000001</v>
          </cell>
        </row>
        <row r="2053">
          <cell r="A2053" t="str">
            <v>001.18.09320</v>
          </cell>
          <cell r="B2053" t="str">
            <v>União assento plano ferro galvanizado 3/4 pol</v>
          </cell>
          <cell r="C2053" t="str">
            <v>UN</v>
          </cell>
          <cell r="D2053">
            <v>10.459199999999999</v>
          </cell>
        </row>
        <row r="2054">
          <cell r="A2054" t="str">
            <v>001.18.09340</v>
          </cell>
          <cell r="B2054" t="str">
            <v>União assento plano ferro galvanizado 1/2 pol</v>
          </cell>
          <cell r="C2054" t="str">
            <v>UN</v>
          </cell>
          <cell r="D2054">
            <v>8.0592000000000006</v>
          </cell>
        </row>
        <row r="2055">
          <cell r="A2055" t="str">
            <v>001.18.09360</v>
          </cell>
          <cell r="B2055" t="str">
            <v>Flange c/ sextavado ferro galvanizado 4 pol</v>
          </cell>
          <cell r="C2055" t="str">
            <v>UN</v>
          </cell>
          <cell r="D2055">
            <v>44.688400000000001</v>
          </cell>
        </row>
        <row r="2056">
          <cell r="A2056" t="str">
            <v>001.18.09380</v>
          </cell>
          <cell r="B2056" t="str">
            <v>Flange c/ sextavado ferro galvanizado 3 pol</v>
          </cell>
          <cell r="C2056" t="str">
            <v>UN</v>
          </cell>
          <cell r="D2056">
            <v>35.024500000000003</v>
          </cell>
        </row>
        <row r="2057">
          <cell r="A2057" t="str">
            <v>001.18.09400</v>
          </cell>
          <cell r="B2057" t="str">
            <v>Flange c/ sextavado ferro galvanizado 2 1/2 pol</v>
          </cell>
          <cell r="C2057" t="str">
            <v>UN</v>
          </cell>
          <cell r="D2057">
            <v>24.564499999999999</v>
          </cell>
        </row>
        <row r="2058">
          <cell r="A2058" t="str">
            <v>001.18.09420</v>
          </cell>
          <cell r="B2058" t="str">
            <v>Flange c/ sextavado ferro galvanizado 2 pol</v>
          </cell>
          <cell r="C2058" t="str">
            <v>UN</v>
          </cell>
          <cell r="D2058">
            <v>18.032900000000001</v>
          </cell>
        </row>
        <row r="2059">
          <cell r="A2059" t="str">
            <v>001.18.09440</v>
          </cell>
          <cell r="B2059" t="str">
            <v>Flange c/ sextavado ferro galvanizado 1 1/2 pol</v>
          </cell>
          <cell r="C2059" t="str">
            <v>UN</v>
          </cell>
          <cell r="D2059">
            <v>8.5328999999999997</v>
          </cell>
        </row>
        <row r="2060">
          <cell r="A2060" t="str">
            <v>001.18.09460</v>
          </cell>
          <cell r="B2060" t="str">
            <v>Flange c/ sextavado ferro galvanizado 1 1/4 pol</v>
          </cell>
          <cell r="C2060" t="str">
            <v>UN</v>
          </cell>
          <cell r="D2060">
            <v>7.7828999999999997</v>
          </cell>
        </row>
        <row r="2061">
          <cell r="A2061" t="str">
            <v>001.18.09480</v>
          </cell>
          <cell r="B2061" t="str">
            <v>Flange c/ sextavado ferro galvanizado 1 pol</v>
          </cell>
          <cell r="C2061" t="str">
            <v>UN</v>
          </cell>
          <cell r="D2061">
            <v>5.8474000000000004</v>
          </cell>
        </row>
        <row r="2062">
          <cell r="A2062" t="str">
            <v>001.18.09500</v>
          </cell>
          <cell r="B2062" t="str">
            <v>Flange c/ sextavado ferro galvanizado 3/4 pol</v>
          </cell>
          <cell r="C2062" t="str">
            <v>UN</v>
          </cell>
          <cell r="D2062">
            <v>7.1773999999999996</v>
          </cell>
        </row>
        <row r="2063">
          <cell r="A2063" t="str">
            <v>001.18.09520</v>
          </cell>
          <cell r="B2063" t="str">
            <v>Flange c/ sextavado ferro galvanizado 1/2 pol</v>
          </cell>
          <cell r="C2063" t="str">
            <v>UN</v>
          </cell>
          <cell r="D2063">
            <v>6.2173999999999996</v>
          </cell>
        </row>
        <row r="2064">
          <cell r="A2064" t="str">
            <v>001.18.09540</v>
          </cell>
          <cell r="B2064" t="str">
            <v>Niple duplo ferro galvanizado 4 pol</v>
          </cell>
          <cell r="C2064" t="str">
            <v>UN</v>
          </cell>
          <cell r="D2064">
            <v>36.618400000000001</v>
          </cell>
        </row>
        <row r="2065">
          <cell r="A2065" t="str">
            <v>001.18.09560</v>
          </cell>
          <cell r="B2065" t="str">
            <v>Niple duplo ferro galvanizado 3 pol</v>
          </cell>
          <cell r="C2065" t="str">
            <v>UN</v>
          </cell>
          <cell r="D2065">
            <v>20.394500000000001</v>
          </cell>
        </row>
        <row r="2066">
          <cell r="A2066" t="str">
            <v>001.18.09580</v>
          </cell>
          <cell r="B2066" t="str">
            <v>Niple duplo ferro galvanizado 2 1/2 pol</v>
          </cell>
          <cell r="C2066" t="str">
            <v>UN</v>
          </cell>
          <cell r="D2066">
            <v>15.044499999999999</v>
          </cell>
        </row>
        <row r="2067">
          <cell r="A2067" t="str">
            <v>001.18.09600</v>
          </cell>
          <cell r="B2067" t="str">
            <v>Niple duplo ferro galvanizado 2 pol</v>
          </cell>
          <cell r="C2067" t="str">
            <v>UN</v>
          </cell>
          <cell r="D2067">
            <v>12.1829</v>
          </cell>
        </row>
        <row r="2068">
          <cell r="A2068" t="str">
            <v>001.18.09620</v>
          </cell>
          <cell r="B2068" t="str">
            <v>Niple duplo ferro galvanizado 1 1/2 pol</v>
          </cell>
          <cell r="C2068" t="str">
            <v>UN</v>
          </cell>
          <cell r="D2068">
            <v>7.5328999999999997</v>
          </cell>
        </row>
        <row r="2069">
          <cell r="A2069" t="str">
            <v>001.18.09640</v>
          </cell>
          <cell r="B2069" t="str">
            <v>Niple duplo ferro galvanizado 1 1/4 pol</v>
          </cell>
          <cell r="C2069" t="str">
            <v>UN</v>
          </cell>
          <cell r="D2069">
            <v>7.0829000000000004</v>
          </cell>
        </row>
        <row r="2070">
          <cell r="A2070" t="str">
            <v>001.18.09660</v>
          </cell>
          <cell r="B2070" t="str">
            <v>Niple duplo ferro galvanizado 1 pol</v>
          </cell>
          <cell r="C2070" t="str">
            <v>UN</v>
          </cell>
          <cell r="D2070">
            <v>4.6474000000000002</v>
          </cell>
        </row>
        <row r="2071">
          <cell r="A2071" t="str">
            <v>001.18.09680</v>
          </cell>
          <cell r="B2071" t="str">
            <v>Niple duplo ferro galvanizado 3/4 pol</v>
          </cell>
          <cell r="C2071" t="str">
            <v>UN</v>
          </cell>
          <cell r="D2071">
            <v>3.5973999999999999</v>
          </cell>
        </row>
        <row r="2072">
          <cell r="A2072" t="str">
            <v>001.18.09700</v>
          </cell>
          <cell r="B2072" t="str">
            <v>Niple duplo ferro galvanizado 1/2 pol</v>
          </cell>
          <cell r="C2072" t="str">
            <v>UN</v>
          </cell>
          <cell r="D2072">
            <v>3.1474000000000002</v>
          </cell>
        </row>
        <row r="2073">
          <cell r="A2073" t="str">
            <v>001.18.09720</v>
          </cell>
          <cell r="B2073" t="str">
            <v>Plug ou bujão ferro galvanizado 4 pol</v>
          </cell>
          <cell r="C2073" t="str">
            <v>UN</v>
          </cell>
          <cell r="D2073">
            <v>35.594499999999996</v>
          </cell>
        </row>
        <row r="2074">
          <cell r="A2074" t="str">
            <v>001.18.09740</v>
          </cell>
          <cell r="B2074" t="str">
            <v>Tampão ou cap ferro galvanizado 4 pol</v>
          </cell>
          <cell r="C2074" t="str">
            <v>UN</v>
          </cell>
          <cell r="D2074">
            <v>23.994499999999999</v>
          </cell>
        </row>
        <row r="2075">
          <cell r="A2075" t="str">
            <v>001.18.09760</v>
          </cell>
          <cell r="B2075" t="str">
            <v>Plug ou bujão ferro galvanizado 3 pol</v>
          </cell>
          <cell r="C2075" t="str">
            <v>UN</v>
          </cell>
          <cell r="D2075">
            <v>19.371099999999998</v>
          </cell>
        </row>
        <row r="2076">
          <cell r="A2076" t="str">
            <v>001.18.09780</v>
          </cell>
          <cell r="B2076" t="str">
            <v>Tampão ou cap ferro galvanizado 3 pol</v>
          </cell>
          <cell r="C2076" t="str">
            <v>UN</v>
          </cell>
          <cell r="D2076">
            <v>16.771100000000001</v>
          </cell>
        </row>
        <row r="2077">
          <cell r="A2077" t="str">
            <v>001.18.09800</v>
          </cell>
          <cell r="B2077" t="str">
            <v>Plug ou bujão ferro galvanizado 2 1/2 pol</v>
          </cell>
          <cell r="C2077" t="str">
            <v>UN</v>
          </cell>
          <cell r="D2077">
            <v>15.021100000000001</v>
          </cell>
        </row>
        <row r="2078">
          <cell r="A2078" t="str">
            <v>001.18.09820</v>
          </cell>
          <cell r="B2078" t="str">
            <v>Plug ou bujão ferro galvanizado 2 pol</v>
          </cell>
          <cell r="C2078" t="str">
            <v>UN</v>
          </cell>
          <cell r="D2078">
            <v>6.6592000000000002</v>
          </cell>
        </row>
        <row r="2079">
          <cell r="A2079" t="str">
            <v>001.18.09840</v>
          </cell>
          <cell r="B2079" t="str">
            <v>Plug ou bujão ferro galvanizado 1 1/2 pol</v>
          </cell>
          <cell r="C2079" t="str">
            <v>UN</v>
          </cell>
          <cell r="D2079">
            <v>5.1592000000000002</v>
          </cell>
        </row>
        <row r="2080">
          <cell r="A2080" t="str">
            <v>001.18.09860</v>
          </cell>
          <cell r="B2080" t="str">
            <v>Plug ou bujão ferro galvanizado 1 1/4 pol</v>
          </cell>
          <cell r="C2080" t="str">
            <v>UN</v>
          </cell>
          <cell r="D2080">
            <v>4.2591999999999999</v>
          </cell>
        </row>
        <row r="2081">
          <cell r="A2081" t="str">
            <v>001.18.09880</v>
          </cell>
          <cell r="B2081" t="str">
            <v>Plug ou bujão ferro galvanizado 1 pol</v>
          </cell>
          <cell r="C2081" t="str">
            <v>UN</v>
          </cell>
          <cell r="D2081">
            <v>2.9352999999999998</v>
          </cell>
        </row>
        <row r="2082">
          <cell r="A2082" t="str">
            <v>001.18.09900</v>
          </cell>
          <cell r="B2082" t="str">
            <v>Plug ou bujão ferro galvanizado 3/4 pol</v>
          </cell>
          <cell r="C2082" t="str">
            <v>UN</v>
          </cell>
          <cell r="D2082">
            <v>2.9853000000000001</v>
          </cell>
        </row>
        <row r="2083">
          <cell r="A2083" t="str">
            <v>001.18.09920</v>
          </cell>
          <cell r="B2083" t="str">
            <v>Plug ou bujão ferro galvanizado 1/2 pol</v>
          </cell>
          <cell r="C2083" t="str">
            <v>UN</v>
          </cell>
          <cell r="D2083">
            <v>2.1353</v>
          </cell>
        </row>
        <row r="2084">
          <cell r="A2084" t="str">
            <v>001.18.09940</v>
          </cell>
          <cell r="B2084" t="str">
            <v>Tampão ou cap ferro galvanizado 2 1/2 pol</v>
          </cell>
          <cell r="C2084" t="str">
            <v>UN</v>
          </cell>
          <cell r="D2084">
            <v>10.171099999999999</v>
          </cell>
        </row>
        <row r="2085">
          <cell r="A2085" t="str">
            <v>001.18.09960</v>
          </cell>
          <cell r="B2085" t="str">
            <v>Tampão ou cap ferro galvanizado 2 pol</v>
          </cell>
          <cell r="C2085" t="str">
            <v>UN</v>
          </cell>
          <cell r="D2085">
            <v>7.7092000000000001</v>
          </cell>
        </row>
        <row r="2086">
          <cell r="A2086" t="str">
            <v>001.18.09980</v>
          </cell>
          <cell r="B2086" t="str">
            <v>Tampão ou cap ferro galvanizado 1 1/2 pol</v>
          </cell>
          <cell r="C2086" t="str">
            <v>UN</v>
          </cell>
          <cell r="D2086">
            <v>6.1592000000000002</v>
          </cell>
        </row>
        <row r="2087">
          <cell r="A2087" t="str">
            <v>001.18.10000</v>
          </cell>
          <cell r="B2087" t="str">
            <v>Tampão ou cap ferro galvanizado 1 1/4 pol</v>
          </cell>
          <cell r="C2087" t="str">
            <v>UN</v>
          </cell>
          <cell r="D2087">
            <v>6.2092000000000001</v>
          </cell>
        </row>
        <row r="2088">
          <cell r="A2088" t="str">
            <v>001.18.10020</v>
          </cell>
          <cell r="B2088" t="str">
            <v>Tampão ou cap ferro galvanizado 1 pol</v>
          </cell>
          <cell r="C2088" t="str">
            <v>UN</v>
          </cell>
          <cell r="D2088">
            <v>3.7353000000000001</v>
          </cell>
        </row>
        <row r="2089">
          <cell r="A2089" t="str">
            <v>001.18.10040</v>
          </cell>
          <cell r="B2089" t="str">
            <v>Tampão ou cap ferro galvanizado 3/4 pol</v>
          </cell>
          <cell r="C2089" t="str">
            <v>UN</v>
          </cell>
          <cell r="D2089">
            <v>2.8653</v>
          </cell>
        </row>
        <row r="2090">
          <cell r="A2090" t="str">
            <v>001.18.10060</v>
          </cell>
          <cell r="B2090" t="str">
            <v>Tampão ou cap ferro galvanizado 1/2 pol</v>
          </cell>
          <cell r="C2090" t="str">
            <v>UN</v>
          </cell>
          <cell r="D2090">
            <v>2.6353</v>
          </cell>
        </row>
        <row r="2091">
          <cell r="A2091" t="str">
            <v>001.18.10080</v>
          </cell>
          <cell r="B2091" t="str">
            <v>Registro de gaveta em acabamento bruto (amarelo) s/ canopla n.1502 4 pol</v>
          </cell>
          <cell r="C2091" t="str">
            <v>UN</v>
          </cell>
          <cell r="D2091">
            <v>266.48160000000001</v>
          </cell>
        </row>
        <row r="2092">
          <cell r="A2092" t="str">
            <v>001.18.10100</v>
          </cell>
          <cell r="B2092" t="str">
            <v>Registro de gaveta em acabamento bruto (amarelo) s/ canopla n.1502 3 pol</v>
          </cell>
          <cell r="C2092" t="str">
            <v>UN</v>
          </cell>
          <cell r="D2092">
            <v>160.52789999999999</v>
          </cell>
        </row>
        <row r="2093">
          <cell r="A2093" t="str">
            <v>001.18.10120</v>
          </cell>
          <cell r="B2093" t="str">
            <v>Registro de gaveta em acabamento bruto (amarelo) s/ canopla n.1502 2 1/2 pol</v>
          </cell>
          <cell r="C2093" t="str">
            <v>UN</v>
          </cell>
          <cell r="D2093">
            <v>144.79750000000001</v>
          </cell>
        </row>
        <row r="2094">
          <cell r="A2094" t="str">
            <v>001.18.10140</v>
          </cell>
          <cell r="B2094" t="str">
            <v>Registro de gaveta em acabamento bruto (amarelo) s/ canopla n.1502 2 pol</v>
          </cell>
          <cell r="C2094" t="str">
            <v>UN</v>
          </cell>
          <cell r="D2094">
            <v>50.472099999999998</v>
          </cell>
        </row>
        <row r="2095">
          <cell r="A2095" t="str">
            <v>001.18.10160</v>
          </cell>
          <cell r="B2095" t="str">
            <v>Registro de gaveta em acabamento bruto (amarelo) s/ canopla n.1502 1 1/2 pol</v>
          </cell>
          <cell r="C2095" t="str">
            <v>UN</v>
          </cell>
          <cell r="D2095">
            <v>34.041699999999999</v>
          </cell>
        </row>
        <row r="2096">
          <cell r="A2096" t="str">
            <v>001.18.10180</v>
          </cell>
          <cell r="B2096" t="str">
            <v>Registro de gaveta em acabamento bruto (amarelo) s/ canopla n.1502 1 1/4 pol</v>
          </cell>
          <cell r="C2096" t="str">
            <v>UN</v>
          </cell>
          <cell r="D2096">
            <v>29.171299999999999</v>
          </cell>
        </row>
        <row r="2097">
          <cell r="A2097" t="str">
            <v>001.18.10200</v>
          </cell>
          <cell r="B2097" t="str">
            <v>Registro de gaveta em acabamento bruto (amarelo) s/ canopla n.1502 1 pol</v>
          </cell>
          <cell r="C2097" t="str">
            <v>UN</v>
          </cell>
          <cell r="D2097">
            <v>22.0138</v>
          </cell>
        </row>
        <row r="2098">
          <cell r="A2098" t="str">
            <v>001.18.10220</v>
          </cell>
          <cell r="B2098" t="str">
            <v>Registro de gaveta em acabamento bruto (amarelo) s/ canopla n.1502 3/4 pol</v>
          </cell>
          <cell r="C2098" t="str">
            <v>UN</v>
          </cell>
          <cell r="D2098">
            <v>16.542999999999999</v>
          </cell>
        </row>
        <row r="2099">
          <cell r="A2099" t="str">
            <v>001.18.10240</v>
          </cell>
          <cell r="B2099" t="str">
            <v>Registro de gaveta em acabamento bruto (amarelo) s/ canopla n.1502 1/2 pol</v>
          </cell>
          <cell r="C2099" t="str">
            <v>UN</v>
          </cell>
          <cell r="D2099">
            <v>30.762599999999999</v>
          </cell>
        </row>
        <row r="2100">
          <cell r="A2100" t="str">
            <v>001.18.10260</v>
          </cell>
          <cell r="B2100" t="str">
            <v>Registro de gaveta cromado linha gemini embutir c/ canopla mod 44 n. 1509 deca 1 1/4 pol</v>
          </cell>
          <cell r="C2100" t="str">
            <v>UN</v>
          </cell>
          <cell r="D2100">
            <v>57.821300000000001</v>
          </cell>
        </row>
        <row r="2101">
          <cell r="A2101" t="str">
            <v>001.18.10280</v>
          </cell>
          <cell r="B2101" t="str">
            <v>Registro de gaveta cromado linha gemini embutir c/ canopla mod 44 n. 1509 deca 1  pol</v>
          </cell>
          <cell r="C2101" t="str">
            <v>UN</v>
          </cell>
          <cell r="D2101">
            <v>47.623800000000003</v>
          </cell>
        </row>
        <row r="2102">
          <cell r="A2102" t="str">
            <v>001.18.10300</v>
          </cell>
          <cell r="B2102" t="str">
            <v>Registro de gaveta cromado linha gemini embutir c/ canopla mod 44 n. 1509 deca 3/4 pol</v>
          </cell>
          <cell r="C2102" t="str">
            <v>UN</v>
          </cell>
          <cell r="D2102">
            <v>42.012999999999998</v>
          </cell>
        </row>
        <row r="2103">
          <cell r="A2103" t="str">
            <v>001.18.10320</v>
          </cell>
          <cell r="B2103" t="str">
            <v>Registro de gaveta cromado linha gemini embutir c/ canopla mod 44 n. 1509 deca  1/2 pol</v>
          </cell>
          <cell r="C2103" t="str">
            <v>UN</v>
          </cell>
          <cell r="D2103">
            <v>38.462600000000002</v>
          </cell>
        </row>
        <row r="2104">
          <cell r="A2104" t="str">
            <v>001.18.10340</v>
          </cell>
          <cell r="B2104" t="str">
            <v>Registro de gaveta cromado linha prata de embutir c/ canopla modelo 50 n 1509 deca 2 pol</v>
          </cell>
          <cell r="C2104" t="str">
            <v>UN</v>
          </cell>
          <cell r="D2104">
            <v>94.682100000000005</v>
          </cell>
        </row>
        <row r="2105">
          <cell r="A2105" t="str">
            <v>001.18.10360</v>
          </cell>
          <cell r="B2105" t="str">
            <v>Registro de gaveta cromado linha prata de embutir c/ canopla modelo 50 n 1509 deca 1 1/2 pol</v>
          </cell>
          <cell r="C2105" t="str">
            <v>UN</v>
          </cell>
          <cell r="D2105">
            <v>94.649299999999997</v>
          </cell>
        </row>
        <row r="2106">
          <cell r="A2106" t="str">
            <v>001.18.10380</v>
          </cell>
          <cell r="B2106" t="str">
            <v>Registro de gaveta cromado linha prata de embutir c/ canopla modelo 50 n 1509 deca 1 1/4 pol</v>
          </cell>
          <cell r="C2106" t="str">
            <v>UN</v>
          </cell>
          <cell r="D2106">
            <v>45.161299999999997</v>
          </cell>
        </row>
        <row r="2107">
          <cell r="A2107" t="str">
            <v>001.18.10400</v>
          </cell>
          <cell r="B2107" t="str">
            <v>Registro de gaveta cromado linha prata de embutir c/ canopla modelo 50 n 1509 deca 1 pol</v>
          </cell>
          <cell r="C2107" t="str">
            <v>UN</v>
          </cell>
          <cell r="D2107">
            <v>31.413799999999998</v>
          </cell>
        </row>
        <row r="2108">
          <cell r="A2108" t="str">
            <v>001.18.10420</v>
          </cell>
          <cell r="B2108" t="str">
            <v>Registro de gaveta cromado linha prata de embutir c/ canopla modelo 50 n 1509 deca 3/4 pol</v>
          </cell>
          <cell r="C2108" t="str">
            <v>UN</v>
          </cell>
          <cell r="D2108">
            <v>52.453000000000003</v>
          </cell>
        </row>
        <row r="2109">
          <cell r="A2109" t="str">
            <v>001.18.10440</v>
          </cell>
          <cell r="B2109" t="str">
            <v>Registro de gaveta cromado linha prata de embutir c/ canopla modelo 50 n 1509 deca 1/2 pol</v>
          </cell>
          <cell r="C2109" t="str">
            <v>UN</v>
          </cell>
          <cell r="D2109">
            <v>26.832599999999999</v>
          </cell>
        </row>
        <row r="2110">
          <cell r="A2110" t="str">
            <v>001.18.10460</v>
          </cell>
          <cell r="B2110" t="str">
            <v>Registro de gaveta  cromado - c 39 - deca c/ canopla 1 1/2 pol</v>
          </cell>
          <cell r="C2110" t="str">
            <v>UN</v>
          </cell>
          <cell r="D2110">
            <v>57.471699999999998</v>
          </cell>
        </row>
        <row r="2111">
          <cell r="A2111" t="str">
            <v>001.18.10480</v>
          </cell>
          <cell r="B2111" t="str">
            <v>Registro de gaveta  cromado - c 39 - deca c/ canopla 1 pol</v>
          </cell>
          <cell r="C2111" t="str">
            <v>UN</v>
          </cell>
          <cell r="D2111">
            <v>34.553800000000003</v>
          </cell>
        </row>
        <row r="2112">
          <cell r="A2112" t="str">
            <v>001.18.10500</v>
          </cell>
          <cell r="B2112" t="str">
            <v>Registro de gaveta  cromado - c 39 - deca c/ canopla 3/4 pol</v>
          </cell>
          <cell r="C2112" t="str">
            <v>UN</v>
          </cell>
          <cell r="D2112">
            <v>29.803000000000001</v>
          </cell>
        </row>
        <row r="2113">
          <cell r="A2113" t="str">
            <v>001.18.10520</v>
          </cell>
          <cell r="B2113" t="str">
            <v>Registro de gaveta c/ acabamento bruto (amarelo) sem canopla abnt - docol -3 pol</v>
          </cell>
          <cell r="C2113" t="str">
            <v>UN</v>
          </cell>
          <cell r="D2113">
            <v>102.6879</v>
          </cell>
        </row>
        <row r="2114">
          <cell r="A2114" t="str">
            <v>001.18.10540</v>
          </cell>
          <cell r="B2114" t="str">
            <v>Registro de gaveta c/ acabamento bruto (amarelo) sem canopla abnt - docol -2pol</v>
          </cell>
          <cell r="C2114" t="str">
            <v>UN</v>
          </cell>
          <cell r="D2114">
            <v>34.262099999999997</v>
          </cell>
        </row>
        <row r="2115">
          <cell r="A2115" t="str">
            <v>001.18.10560</v>
          </cell>
          <cell r="B2115" t="str">
            <v>Registro de gaveta c/ acabamento bruto (amarelo) sem canopla abnt - docol -1 pol</v>
          </cell>
          <cell r="C2115" t="str">
            <v>UN</v>
          </cell>
          <cell r="D2115">
            <v>14.293799999999999</v>
          </cell>
        </row>
        <row r="2116">
          <cell r="A2116" t="str">
            <v>001.18.10580</v>
          </cell>
          <cell r="B2116" t="str">
            <v>Registro de gaveta c/ acabamento bruto (amarelo) sem canopla abnt - docol -3/4 pol</v>
          </cell>
          <cell r="C2116" t="str">
            <v>UN</v>
          </cell>
          <cell r="D2116">
            <v>11.683</v>
          </cell>
        </row>
        <row r="2117">
          <cell r="A2117" t="str">
            <v>001.18.10600</v>
          </cell>
          <cell r="B2117" t="str">
            <v>Acabamento cromado - linha prata de embutir c/ canopla mod itapema - docol -2 pol</v>
          </cell>
          <cell r="C2117" t="str">
            <v>UN</v>
          </cell>
          <cell r="D2117">
            <v>36.382100000000001</v>
          </cell>
        </row>
        <row r="2118">
          <cell r="A2118" t="str">
            <v>001.18.10620</v>
          </cell>
          <cell r="B2118" t="str">
            <v>Acabamento cromado - linha prata de embutir c/ canopla mod itapema - docol -1 1/2 pol</v>
          </cell>
          <cell r="C2118" t="str">
            <v>UN</v>
          </cell>
          <cell r="D2118">
            <v>37.722099999999998</v>
          </cell>
        </row>
        <row r="2119">
          <cell r="A2119" t="str">
            <v>001.18.10640</v>
          </cell>
          <cell r="B2119" t="str">
            <v>Acabamento cromado - linha prata de embutir c/ canopla mod itapema - docol -1  pol</v>
          </cell>
          <cell r="C2119" t="str">
            <v>UN</v>
          </cell>
          <cell r="D2119">
            <v>28.1938</v>
          </cell>
        </row>
        <row r="2120">
          <cell r="A2120" t="str">
            <v>001.18.10660</v>
          </cell>
          <cell r="B2120" t="str">
            <v>Acabamento cromado - linha prata de embutir c/ canopla mod itapema - docol -3/4  pol</v>
          </cell>
          <cell r="C2120" t="str">
            <v>UN</v>
          </cell>
          <cell r="D2120">
            <v>25.713000000000001</v>
          </cell>
        </row>
        <row r="2121">
          <cell r="A2121" t="str">
            <v>001.18.10680</v>
          </cell>
          <cell r="B2121" t="str">
            <v>Acabamento bruto linha popular 3/4 pol</v>
          </cell>
          <cell r="C2121" t="str">
            <v>UN</v>
          </cell>
          <cell r="D2121">
            <v>15.103</v>
          </cell>
        </row>
        <row r="2122">
          <cell r="A2122" t="str">
            <v>001.18.10700</v>
          </cell>
          <cell r="B2122" t="str">
            <v>Acabamento bruto linha popular 1/2 pol</v>
          </cell>
          <cell r="C2122" t="str">
            <v>UN</v>
          </cell>
          <cell r="D2122">
            <v>13.503</v>
          </cell>
        </row>
        <row r="2123">
          <cell r="A2123" t="str">
            <v>001.18.10720</v>
          </cell>
          <cell r="B2123" t="str">
            <v>Registro de gaveta cromado linha italiana de embutir c/ canopla mod. 45 n.1509 1 1/2 pol</v>
          </cell>
          <cell r="C2123" t="str">
            <v>UN</v>
          </cell>
          <cell r="D2123">
            <v>88.051699999999997</v>
          </cell>
        </row>
        <row r="2124">
          <cell r="A2124" t="str">
            <v>001.18.10740</v>
          </cell>
          <cell r="B2124" t="str">
            <v>Registro de gaveta cromado linha italiana de embutir c/ canopla mod. 45 n.1509 1 1/4 pol</v>
          </cell>
          <cell r="C2124" t="str">
            <v>UN</v>
          </cell>
          <cell r="D2124">
            <v>86.761300000000006</v>
          </cell>
        </row>
        <row r="2125">
          <cell r="A2125" t="str">
            <v>001.18.10760</v>
          </cell>
          <cell r="B2125" t="str">
            <v>Registro de gaveta cromado linha italiana de embutir c/ canopla mod. 45 n.1509 1 pol</v>
          </cell>
          <cell r="C2125" t="str">
            <v>UN</v>
          </cell>
          <cell r="D2125">
            <v>61.023800000000001</v>
          </cell>
        </row>
        <row r="2126">
          <cell r="A2126" t="str">
            <v>001.18.10780</v>
          </cell>
          <cell r="B2126" t="str">
            <v>Registro de gaveta cromado linha italiana de embutir c/ canopla mod. 45 n.1509 3/4 pol</v>
          </cell>
          <cell r="C2126" t="str">
            <v>UN</v>
          </cell>
          <cell r="D2126">
            <v>52.493000000000002</v>
          </cell>
        </row>
        <row r="2127">
          <cell r="A2127" t="str">
            <v>001.18.10800</v>
          </cell>
          <cell r="B2127" t="str">
            <v>Registro de gaveta cromado linha italiana de embutir c/ canopla mod. 45 n.1509  1/2 pol</v>
          </cell>
          <cell r="C2127" t="str">
            <v>UN</v>
          </cell>
          <cell r="D2127">
            <v>48.692599999999999</v>
          </cell>
        </row>
        <row r="2128">
          <cell r="A2128" t="str">
            <v>001.18.10820</v>
          </cell>
          <cell r="B2128" t="str">
            <v>Registro de pressão cromado linha gemini de embutir c/ canopla mod 44 n 1416 3/4 pol</v>
          </cell>
          <cell r="C2128" t="str">
            <v>UN</v>
          </cell>
          <cell r="D2128">
            <v>38.703000000000003</v>
          </cell>
        </row>
        <row r="2129">
          <cell r="A2129" t="str">
            <v>001.18.10840</v>
          </cell>
          <cell r="B2129" t="str">
            <v>Registro de pressão cromado linha gemini de embutir c/ canopla mod 44 n 1416 1/2 pol</v>
          </cell>
          <cell r="C2129" t="str">
            <v>UN</v>
          </cell>
          <cell r="D2129">
            <v>37.782600000000002</v>
          </cell>
        </row>
        <row r="2130">
          <cell r="A2130" t="str">
            <v>001.18.10860</v>
          </cell>
          <cell r="B2130" t="str">
            <v>Registro de pressão cromado linha italiana de embutir c/ canopla mod 45 n 1416 deca 3/4 pol</v>
          </cell>
          <cell r="C2130" t="str">
            <v>UN</v>
          </cell>
          <cell r="D2130">
            <v>53.902999999999999</v>
          </cell>
        </row>
        <row r="2131">
          <cell r="A2131" t="str">
            <v>001.18.10880</v>
          </cell>
          <cell r="B2131" t="str">
            <v>Registro de pressão cromado linha italiana de embutir c/ canopla mod 45 n 1416 deca 1/2 pol</v>
          </cell>
          <cell r="C2131" t="str">
            <v>UN</v>
          </cell>
          <cell r="D2131">
            <v>48.272599999999997</v>
          </cell>
        </row>
        <row r="2132">
          <cell r="A2132" t="str">
            <v>001.18.10900</v>
          </cell>
          <cell r="B2132" t="str">
            <v>Registro de pressão cromado linha prata embutir c/ canopla mod 50 n 1416 deca 3/4 pol</v>
          </cell>
          <cell r="C2132" t="str">
            <v>UN</v>
          </cell>
          <cell r="D2132">
            <v>34.802999999999997</v>
          </cell>
        </row>
        <row r="2133">
          <cell r="A2133" t="str">
            <v>001.18.10920</v>
          </cell>
          <cell r="B2133" t="str">
            <v>Registro de pressão cromado linha prata embutir c/ canopla mod 50 n 1416 deca 1/2 pol</v>
          </cell>
          <cell r="C2133" t="str">
            <v>UN</v>
          </cell>
          <cell r="D2133">
            <v>26.102599999999999</v>
          </cell>
        </row>
        <row r="2134">
          <cell r="A2134" t="str">
            <v>001.18.10940</v>
          </cell>
          <cell r="B2134" t="str">
            <v>Registro de pressão cromado de embutir c/ canopla 1193 - c 39 deca 3/4 pol</v>
          </cell>
          <cell r="C2134" t="str">
            <v>UN</v>
          </cell>
          <cell r="D2134">
            <v>38.493000000000002</v>
          </cell>
        </row>
        <row r="2135">
          <cell r="A2135" t="str">
            <v>001.18.10960</v>
          </cell>
          <cell r="B2135" t="str">
            <v>Registro de pressão cromado de embutir c/ canopla 1193 - c 39 deca 1/2 pol</v>
          </cell>
          <cell r="C2135" t="str">
            <v>UN</v>
          </cell>
          <cell r="D2135">
            <v>38.493000000000002</v>
          </cell>
        </row>
        <row r="2136">
          <cell r="A2136" t="str">
            <v>001.18.10980</v>
          </cell>
          <cell r="B2136" t="str">
            <v>Registro de pressão acabamento cromado - linha prata de embutir c/ canopla modelo itapema  - docol - 3/4 pol</v>
          </cell>
          <cell r="C2136" t="str">
            <v>UN</v>
          </cell>
          <cell r="D2136">
            <v>27.693000000000001</v>
          </cell>
        </row>
        <row r="2137">
          <cell r="A2137" t="str">
            <v>001.18.11000</v>
          </cell>
          <cell r="B2137" t="str">
            <v>Registro de pressão acabamento cromado - linha prata de embutir c/ canopla modelo itapema  - docol - 1/2 pol</v>
          </cell>
          <cell r="C2137" t="str">
            <v>UN</v>
          </cell>
          <cell r="D2137">
            <v>27.669</v>
          </cell>
        </row>
        <row r="2138">
          <cell r="A2138" t="str">
            <v>001.18.11020</v>
          </cell>
          <cell r="B2138" t="str">
            <v>Registro de pressão acabamento simples linha popular 1/2 pol</v>
          </cell>
          <cell r="C2138" t="str">
            <v>UN</v>
          </cell>
          <cell r="D2138">
            <v>20.603000000000002</v>
          </cell>
        </row>
        <row r="2139">
          <cell r="A2139" t="str">
            <v>001.18.11040</v>
          </cell>
          <cell r="B2139" t="str">
            <v>Registro de pressão de 1/2"""""""" (chuveiro) (mic)</v>
          </cell>
          <cell r="C2139" t="str">
            <v>UN</v>
          </cell>
          <cell r="D2139">
            <v>38.493000000000002</v>
          </cell>
        </row>
        <row r="2140">
          <cell r="A2140" t="str">
            <v>001.18.11060</v>
          </cell>
          <cell r="B2140" t="str">
            <v>Válvula de descarga hydra c/ embolo de bronze n.2515 canopla lisa cromada deca 1 1/2 pol</v>
          </cell>
          <cell r="C2140" t="str">
            <v>UN</v>
          </cell>
          <cell r="D2140">
            <v>92.085099999999997</v>
          </cell>
        </row>
        <row r="2141">
          <cell r="A2141" t="str">
            <v>001.18.11080</v>
          </cell>
          <cell r="B2141" t="str">
            <v>Válvula de descarga hydra c/ embolo de bronze n.2515 canopla lisa cromada deca 1 1/4 pol</v>
          </cell>
          <cell r="C2141" t="str">
            <v>UN</v>
          </cell>
          <cell r="D2141">
            <v>95.025099999999995</v>
          </cell>
        </row>
        <row r="2142">
          <cell r="A2142" t="str">
            <v>001.18.11100</v>
          </cell>
          <cell r="B2142" t="str">
            <v>Válvula de descarga hydra master n.2530 cromada deca 1 1/2 pol</v>
          </cell>
          <cell r="C2142" t="str">
            <v>UN</v>
          </cell>
          <cell r="D2142">
            <v>72.0655</v>
          </cell>
        </row>
        <row r="2143">
          <cell r="A2143" t="str">
            <v>001.18.11120</v>
          </cell>
          <cell r="B2143" t="str">
            <v>Válvula de descarga hydra master n.2530 cromada deca 1 1/4 pol</v>
          </cell>
          <cell r="C2143" t="str">
            <v>UN</v>
          </cell>
          <cell r="D2143">
            <v>72.0351</v>
          </cell>
        </row>
        <row r="2144">
          <cell r="A2144" t="str">
            <v>001.18.11140</v>
          </cell>
          <cell r="B2144" t="str">
            <v>Válvula de descarga docol-stander 1 1/2 pol</v>
          </cell>
          <cell r="C2144" t="str">
            <v>UN</v>
          </cell>
          <cell r="D2144">
            <v>60.125500000000002</v>
          </cell>
        </row>
        <row r="2145">
          <cell r="A2145" t="str">
            <v>001.18.11160</v>
          </cell>
          <cell r="B2145" t="str">
            <v>Fornecimento e instalação de tubo de descida para vávula de descarga de 1 1/2 pol de pvc rigido</v>
          </cell>
          <cell r="C2145" t="str">
            <v>UN</v>
          </cell>
          <cell r="D2145">
            <v>8.3984000000000005</v>
          </cell>
        </row>
        <row r="2146">
          <cell r="A2146" t="str">
            <v>001.18.11180</v>
          </cell>
          <cell r="B2146" t="str">
            <v>Fornecimento e instalação de ligação  para bacia sanitária em tubo em pvc rigido branco de 40mm</v>
          </cell>
          <cell r="C2146" t="str">
            <v>UN</v>
          </cell>
          <cell r="D2146">
            <v>7.2445000000000004</v>
          </cell>
        </row>
        <row r="2147">
          <cell r="A2147" t="str">
            <v>001.18.11200</v>
          </cell>
          <cell r="B2147" t="str">
            <v>Fornecimento e instalação de ligação para bacia sanitária tubo em pvc rigido cromado de 40mm</v>
          </cell>
          <cell r="C2147" t="str">
            <v>UN</v>
          </cell>
          <cell r="D2147">
            <v>11.294499999999999</v>
          </cell>
        </row>
        <row r="2148">
          <cell r="A2148" t="str">
            <v>001.18.11220</v>
          </cell>
          <cell r="B2148" t="str">
            <v>Fornecimento e instalação de ligação para bacia sanitária tubo em metal cromado de 40mm</v>
          </cell>
          <cell r="C2148" t="str">
            <v>UN</v>
          </cell>
          <cell r="D2148">
            <v>15.2445</v>
          </cell>
        </row>
        <row r="2149">
          <cell r="A2149" t="str">
            <v>001.18.11240</v>
          </cell>
          <cell r="B2149" t="str">
            <v>Fornecimento e instalação de ligação para bacia sanitária em bolsa de borracha</v>
          </cell>
          <cell r="C2149" t="str">
            <v>UN</v>
          </cell>
          <cell r="D2149">
            <v>3.0007999999999999</v>
          </cell>
        </row>
        <row r="2150">
          <cell r="A2150" t="str">
            <v>001.18.11260</v>
          </cell>
          <cell r="B2150" t="str">
            <v>Fornecimento e instalação de caixa de descarga externa inclusive tubo de descarga e acessórios</v>
          </cell>
          <cell r="C2150" t="str">
            <v>CJ</v>
          </cell>
          <cell r="D2150">
            <v>79.536600000000007</v>
          </cell>
        </row>
        <row r="2151">
          <cell r="A2151" t="str">
            <v>001.18.11280</v>
          </cell>
          <cell r="B2151" t="str">
            <v>Fornecimento e instalação de caixa de descarga de emb. inclusive tubo de descarga e acessórios</v>
          </cell>
          <cell r="C2151" t="str">
            <v>CJ</v>
          </cell>
          <cell r="D2151">
            <v>79.536600000000007</v>
          </cell>
        </row>
        <row r="2152">
          <cell r="A2152" t="str">
            <v>001.18.11300</v>
          </cell>
          <cell r="B2152" t="str">
            <v>Fornecimento e instalação de caixa de descarga para acoplar em bacia sanitária</v>
          </cell>
          <cell r="C2152" t="str">
            <v>UN</v>
          </cell>
          <cell r="D2152">
            <v>110.68510000000001</v>
          </cell>
        </row>
        <row r="2153">
          <cell r="A2153" t="str">
            <v>001.18.11320</v>
          </cell>
          <cell r="B2153" t="str">
            <v>Válvula p/ pia cromada deca n.1600 p/ lav 1x2 pol</v>
          </cell>
          <cell r="C2153" t="str">
            <v>UN</v>
          </cell>
          <cell r="D2153">
            <v>32.6721</v>
          </cell>
        </row>
        <row r="2154">
          <cell r="A2154" t="str">
            <v>001.18.11340</v>
          </cell>
          <cell r="B2154" t="str">
            <v>Valvula p/pia americana cromada n.1623 marca deca 1.5x3 3/4 pol</v>
          </cell>
          <cell r="C2154" t="str">
            <v>UN</v>
          </cell>
          <cell r="D2154">
            <v>58.8371</v>
          </cell>
        </row>
        <row r="2155">
          <cell r="A2155" t="str">
            <v>001.18.11360</v>
          </cell>
          <cell r="B2155" t="str">
            <v>Válvula de pvc para pia</v>
          </cell>
          <cell r="C2155" t="str">
            <v>UN</v>
          </cell>
          <cell r="D2155">
            <v>5.9752999999999998</v>
          </cell>
        </row>
        <row r="2156">
          <cell r="A2156" t="str">
            <v>001.18.11380</v>
          </cell>
          <cell r="B2156" t="str">
            <v>Válvula para lavatorio</v>
          </cell>
          <cell r="C2156" t="str">
            <v>UN</v>
          </cell>
          <cell r="D2156">
            <v>6.4752999999999998</v>
          </cell>
        </row>
        <row r="2157">
          <cell r="A2157" t="str">
            <v>001.18.11400</v>
          </cell>
          <cell r="B2157" t="str">
            <v>Válvula para pia n. 1600 - steves 1 x 2 pol</v>
          </cell>
          <cell r="C2157" t="str">
            <v>UN</v>
          </cell>
          <cell r="D2157">
            <v>29.742100000000001</v>
          </cell>
        </row>
        <row r="2158">
          <cell r="A2158" t="str">
            <v>001.18.11420</v>
          </cell>
          <cell r="B2158" t="str">
            <v>Válvula para pia n. 1600 - steves 1 1/2 x 3.3/4</v>
          </cell>
          <cell r="C2158" t="str">
            <v>UN</v>
          </cell>
          <cell r="D2158">
            <v>30.332100000000001</v>
          </cell>
        </row>
        <row r="2159">
          <cell r="A2159" t="str">
            <v>001.18.11440</v>
          </cell>
          <cell r="B2159" t="str">
            <v>Fornecimento e instalação de engate no. 3 com terminais de 1/2 pol e mangueira flexíel branca, de 30 cm,</v>
          </cell>
          <cell r="C2159" t="str">
            <v>UN</v>
          </cell>
          <cell r="D2159">
            <v>3.9691999999999998</v>
          </cell>
        </row>
        <row r="2160">
          <cell r="A2160" t="str">
            <v>001.18.11460</v>
          </cell>
          <cell r="B2160" t="str">
            <v>Fornecimento e colocação de engate no. 5 com terminais cromados de 1/2 pol e mangueira flexível, de 40 cm,</v>
          </cell>
          <cell r="C2160" t="str">
            <v>UN</v>
          </cell>
          <cell r="D2160">
            <v>15.059200000000001</v>
          </cell>
        </row>
        <row r="2161">
          <cell r="A2161" t="str">
            <v>001.18.11480</v>
          </cell>
          <cell r="B2161" t="str">
            <v>Fornecimento e instalação de ligação para saída de vaso sanitário pvc branco  diam.100 mm</v>
          </cell>
          <cell r="C2161" t="str">
            <v>UN</v>
          </cell>
          <cell r="D2161">
            <v>21.4711</v>
          </cell>
        </row>
        <row r="2162">
          <cell r="A2162" t="str">
            <v>001.18.11500</v>
          </cell>
          <cell r="B2162" t="str">
            <v>Válvula  de pé com crivo de pvc tipo rosqueável 3/4 pol</v>
          </cell>
          <cell r="C2162" t="str">
            <v>UN</v>
          </cell>
          <cell r="D2162">
            <v>15.013</v>
          </cell>
        </row>
        <row r="2163">
          <cell r="A2163" t="str">
            <v>001.18.11520</v>
          </cell>
          <cell r="B2163" t="str">
            <v>Válvula  de pé com crivo de pvc tipo rosqueável 1 pol</v>
          </cell>
          <cell r="C2163" t="str">
            <v>UN</v>
          </cell>
          <cell r="D2163">
            <v>17.383800000000001</v>
          </cell>
        </row>
        <row r="2164">
          <cell r="A2164" t="str">
            <v>001.18.11540</v>
          </cell>
          <cell r="B2164" t="str">
            <v>Válvula  de pé com crivo de pvc tipo rosqueável 1 1/4 pol</v>
          </cell>
          <cell r="C2164" t="str">
            <v>UN</v>
          </cell>
          <cell r="D2164">
            <v>22.461300000000001</v>
          </cell>
        </row>
        <row r="2165">
          <cell r="A2165" t="str">
            <v>001.18.11560</v>
          </cell>
          <cell r="B2165" t="str">
            <v>Válvula de pé com crivo de pvc tipo rosqueável 1 1/2 pol</v>
          </cell>
          <cell r="C2165" t="str">
            <v>UN</v>
          </cell>
          <cell r="D2165">
            <v>22.0657</v>
          </cell>
        </row>
        <row r="2166">
          <cell r="A2166" t="str">
            <v>001.18.11580</v>
          </cell>
          <cell r="B2166" t="str">
            <v>Válvula de pé c/ crivo de bronze tipo rosqueável 3/4 pol</v>
          </cell>
          <cell r="C2166" t="str">
            <v>UN</v>
          </cell>
          <cell r="D2166">
            <v>16.573</v>
          </cell>
        </row>
        <row r="2167">
          <cell r="A2167" t="str">
            <v>001.18.11600</v>
          </cell>
          <cell r="B2167" t="str">
            <v>Válvula de pé c/ crivo de bronze tipo rosqueável 1 pol</v>
          </cell>
          <cell r="C2167" t="str">
            <v>UN</v>
          </cell>
          <cell r="D2167">
            <v>18.4238</v>
          </cell>
        </row>
        <row r="2168">
          <cell r="A2168" t="str">
            <v>001.18.11620</v>
          </cell>
          <cell r="B2168" t="str">
            <v>Válvula de pé c/ crivo de bronze tipo rosqueável 1 1/2 pol</v>
          </cell>
          <cell r="C2168" t="str">
            <v>UN</v>
          </cell>
          <cell r="D2168">
            <v>26.351700000000001</v>
          </cell>
        </row>
        <row r="2169">
          <cell r="A2169" t="str">
            <v>001.18.11640</v>
          </cell>
          <cell r="B2169" t="str">
            <v>Válvula de pé c/ crivo de bronze tipo rosqueável 2 pol</v>
          </cell>
          <cell r="C2169" t="str">
            <v>UN</v>
          </cell>
          <cell r="D2169">
            <v>35.9621</v>
          </cell>
        </row>
        <row r="2170">
          <cell r="A2170" t="str">
            <v>001.18.11660</v>
          </cell>
          <cell r="B2170" t="str">
            <v>Válvula de pé c/ crivo de bronze tipo rosqueável 2 1/2 pol</v>
          </cell>
          <cell r="C2170" t="str">
            <v>UN</v>
          </cell>
          <cell r="D2170">
            <v>53.337499999999999</v>
          </cell>
        </row>
        <row r="2171">
          <cell r="A2171" t="str">
            <v>001.18.11680</v>
          </cell>
          <cell r="B2171" t="str">
            <v>Válvula de retenção de bronze tipo rosqueável tipo vertical 3/4 pol</v>
          </cell>
          <cell r="C2171" t="str">
            <v>UN</v>
          </cell>
          <cell r="D2171">
            <v>17.143000000000001</v>
          </cell>
        </row>
        <row r="2172">
          <cell r="A2172" t="str">
            <v>001.18.11700</v>
          </cell>
          <cell r="B2172" t="str">
            <v>Válvula de retenção de bronze tipo rosqueável tipo vertical 1 pol</v>
          </cell>
          <cell r="C2172" t="str">
            <v>UN</v>
          </cell>
          <cell r="D2172">
            <v>21.623799999999999</v>
          </cell>
        </row>
        <row r="2173">
          <cell r="A2173" t="str">
            <v>001.18.11720</v>
          </cell>
          <cell r="B2173" t="str">
            <v>Válvula de retenção de bronze tipo rosqueável tipo vertical 1 1/2 pol</v>
          </cell>
          <cell r="C2173" t="str">
            <v>UN</v>
          </cell>
          <cell r="D2173">
            <v>29.851700000000001</v>
          </cell>
        </row>
        <row r="2174">
          <cell r="A2174" t="str">
            <v>001.18.11740</v>
          </cell>
          <cell r="B2174" t="str">
            <v>Válvula de retenção de bronze tipo rosqueável tipo vertical 2 pol</v>
          </cell>
          <cell r="C2174" t="str">
            <v>UN</v>
          </cell>
          <cell r="D2174">
            <v>35.882100000000001</v>
          </cell>
        </row>
        <row r="2175">
          <cell r="A2175" t="str">
            <v>001.18.11760</v>
          </cell>
          <cell r="B2175" t="str">
            <v>Válvula de retenção de bronze tipo rosqueável tipo vertical 2 1/2 pol</v>
          </cell>
          <cell r="C2175" t="str">
            <v>UN</v>
          </cell>
          <cell r="D2175">
            <v>64.777500000000003</v>
          </cell>
        </row>
        <row r="2176">
          <cell r="A2176" t="str">
            <v>001.18.11780</v>
          </cell>
          <cell r="B2176" t="str">
            <v>Válvula de retenção de bronze tipo rosqueável tipo horizontal 3/4 pol</v>
          </cell>
          <cell r="C2176" t="str">
            <v>UN</v>
          </cell>
          <cell r="D2176">
            <v>29.603000000000002</v>
          </cell>
        </row>
        <row r="2177">
          <cell r="A2177" t="str">
            <v>001.18.11800</v>
          </cell>
          <cell r="B2177" t="str">
            <v>Válvula de retenção de bronze tipo rosqueável tipo horizontal 1 pol</v>
          </cell>
          <cell r="C2177" t="str">
            <v>UN</v>
          </cell>
          <cell r="D2177">
            <v>37.623800000000003</v>
          </cell>
        </row>
        <row r="2178">
          <cell r="A2178" t="str">
            <v>001.18.11820</v>
          </cell>
          <cell r="B2178" t="str">
            <v>Válvula de retenção de bronze tipo rosqueável tipo horizontal 1 1/2 pol</v>
          </cell>
          <cell r="C2178" t="str">
            <v>UN</v>
          </cell>
          <cell r="D2178">
            <v>54.5017</v>
          </cell>
        </row>
        <row r="2179">
          <cell r="A2179" t="str">
            <v>001.18.11840</v>
          </cell>
          <cell r="B2179" t="str">
            <v>Válvula de retenção de bronze tipo rosqueável tipo horizontal 2 pol</v>
          </cell>
          <cell r="C2179" t="str">
            <v>UN</v>
          </cell>
          <cell r="D2179">
            <v>68.382099999999994</v>
          </cell>
        </row>
        <row r="2180">
          <cell r="A2180" t="str">
            <v>001.18.11860</v>
          </cell>
          <cell r="B2180" t="str">
            <v>Válvula de retenção de bronze tipo rosqueável tipo horizontal 2 1/2 pol</v>
          </cell>
          <cell r="C2180" t="str">
            <v>UN</v>
          </cell>
          <cell r="D2180">
            <v>119.7675</v>
          </cell>
        </row>
        <row r="2181">
          <cell r="A2181" t="str">
            <v>001.18.11880</v>
          </cell>
          <cell r="B2181" t="str">
            <v>Fornecimento e instalação de torneira de pressão para pia marca deca ref. c 1157 comprimento 210mm com arejador</v>
          </cell>
          <cell r="C2181" t="str">
            <v>UN</v>
          </cell>
          <cell r="D2181">
            <v>70.476100000000002</v>
          </cell>
        </row>
        <row r="2182">
          <cell r="A2182" t="str">
            <v>001.18.11900</v>
          </cell>
          <cell r="B2182" t="str">
            <v>Fornecimento e instalação de torneira de pressão para pia marca deca ref. 1158 c 39 de 1/2 pol</v>
          </cell>
          <cell r="C2182" t="str">
            <v>UN</v>
          </cell>
          <cell r="D2182">
            <v>44.566099999999999</v>
          </cell>
        </row>
        <row r="2183">
          <cell r="A2183" t="str">
            <v>001.18.11920</v>
          </cell>
          <cell r="B2183" t="str">
            <v>Fornecimento e instalação de torneira de pressão para pia marca deca ref. 1158 c 39 de 3/4 pol</v>
          </cell>
          <cell r="C2183" t="str">
            <v>UN</v>
          </cell>
          <cell r="D2183">
            <v>50.616100000000003</v>
          </cell>
        </row>
        <row r="2184">
          <cell r="A2184" t="str">
            <v>001.18.11940</v>
          </cell>
          <cell r="B2184" t="str">
            <v>Fornecimento e instalação de torneira de pressão para pia marca deca ref. 1159 c 39 de 1/2 pol com arejador</v>
          </cell>
          <cell r="C2184" t="str">
            <v>UN</v>
          </cell>
          <cell r="D2184">
            <v>58.676099999999998</v>
          </cell>
        </row>
        <row r="2185">
          <cell r="A2185" t="str">
            <v>001.18.11960</v>
          </cell>
          <cell r="B2185" t="str">
            <v>Fornecimento e instalação de torneira de pressão para pia marca deca ref. 1159 c 39 de 3/4 pol com arejador</v>
          </cell>
          <cell r="C2185" t="str">
            <v>UN</v>
          </cell>
          <cell r="D2185">
            <v>58.676099999999998</v>
          </cell>
        </row>
        <row r="2186">
          <cell r="A2186" t="str">
            <v>001.18.11980</v>
          </cell>
          <cell r="B2186" t="str">
            <v>Fornecimento e instalação de torneira de pressão para pia marca deca ref. 1167 c 40 tip mesa bica móvel</v>
          </cell>
          <cell r="C2186" t="str">
            <v>UN</v>
          </cell>
          <cell r="D2186">
            <v>82.576099999999997</v>
          </cell>
        </row>
        <row r="2187">
          <cell r="A2187" t="str">
            <v>001.18.12000</v>
          </cell>
          <cell r="B2187" t="str">
            <v>Fornecimento e instalação de torneira de pressão para pia marca deca cromada - tipo parede - bica móvelc 50 1168</v>
          </cell>
          <cell r="C2187" t="str">
            <v>UN</v>
          </cell>
          <cell r="D2187">
            <v>81.676100000000005</v>
          </cell>
        </row>
        <row r="2188">
          <cell r="A2188" t="str">
            <v>001.18.12020</v>
          </cell>
          <cell r="B2188" t="str">
            <v>Fornecimento e instalação de torneira de pressao p/ pia de cozinha - tipo parede - c 39 - bica móvel de 3/4 pol</v>
          </cell>
          <cell r="C2188" t="str">
            <v>UN</v>
          </cell>
          <cell r="D2188">
            <v>51.556100000000001</v>
          </cell>
        </row>
        <row r="2189">
          <cell r="A2189" t="str">
            <v>001.18.12040</v>
          </cell>
          <cell r="B2189" t="str">
            <v>Fornecmento e instalação de torneira de pressão para pia de cozinha - docol mod. 1158 - 1/2 pol</v>
          </cell>
          <cell r="C2189" t="str">
            <v>UN</v>
          </cell>
          <cell r="D2189">
            <v>37.766100000000002</v>
          </cell>
        </row>
        <row r="2190">
          <cell r="A2190" t="str">
            <v>001.18.12060</v>
          </cell>
          <cell r="B2190" t="str">
            <v>Fornecimento e instalação de torneira de pressão para pia de cozinha mod. 1544 - tipo parede - bica movel</v>
          </cell>
          <cell r="C2190" t="str">
            <v>UN</v>
          </cell>
          <cell r="D2190">
            <v>84.7761</v>
          </cell>
        </row>
        <row r="2191">
          <cell r="A2191" t="str">
            <v>001.18.12080</v>
          </cell>
          <cell r="B2191" t="str">
            <v>Fornecimento e instalação de torneira de pressão para pia de cozinha - marca docol mod. 1158 - 3/4 pol</v>
          </cell>
          <cell r="C2191" t="str">
            <v>UN</v>
          </cell>
          <cell r="D2191">
            <v>37.716099999999997</v>
          </cell>
        </row>
        <row r="2192">
          <cell r="A2192" t="str">
            <v>001.18.12100</v>
          </cell>
          <cell r="B2192" t="str">
            <v>Fornecimento e instalação de torneira de pressão para pia de cozinha  - marca docol  mod. 1542 - tipo misturador p/ pia</v>
          </cell>
          <cell r="C2192" t="str">
            <v>UN</v>
          </cell>
          <cell r="D2192">
            <v>382.85109999999997</v>
          </cell>
        </row>
        <row r="2193">
          <cell r="A2193" t="str">
            <v>001.18.12120</v>
          </cell>
          <cell r="B2193" t="str">
            <v>Fornecimento e instalação de torneira de pvc para pia</v>
          </cell>
          <cell r="C2193" t="str">
            <v>UN</v>
          </cell>
          <cell r="D2193">
            <v>4.9004000000000003</v>
          </cell>
        </row>
        <row r="2194">
          <cell r="A2194" t="str">
            <v>001.18.12140</v>
          </cell>
          <cell r="B2194" t="str">
            <v>Fornecimento e instalação de torneira de pressão para lavatório marca deca ref. 1193 c 39 de 1/2 pol</v>
          </cell>
          <cell r="C2194" t="str">
            <v>UN</v>
          </cell>
          <cell r="D2194">
            <v>85.576099999999997</v>
          </cell>
        </row>
        <row r="2195">
          <cell r="A2195" t="str">
            <v>001.18.12160</v>
          </cell>
          <cell r="B2195" t="str">
            <v>Fornecimento e instalação de torneira de pressão para lavatório marca deca ref. 1194 c 45 de 1/2 pol</v>
          </cell>
          <cell r="C2195" t="str">
            <v>UN</v>
          </cell>
          <cell r="D2195">
            <v>117.1661</v>
          </cell>
        </row>
        <row r="2196">
          <cell r="A2196" t="str">
            <v>001.18.12180</v>
          </cell>
          <cell r="B2196" t="str">
            <v>Fornecimento e instalação de torneira de pressão para lavatório marca deca ref. 1199 c 50 de 1/2 pol</v>
          </cell>
          <cell r="C2196" t="str">
            <v>UN</v>
          </cell>
          <cell r="D2196">
            <v>62.186100000000003</v>
          </cell>
        </row>
        <row r="2197">
          <cell r="A2197" t="str">
            <v>001.18.12200</v>
          </cell>
          <cell r="B2197" t="str">
            <v>Fornecimento e instalação de torneira de pressão para lavatório 1/2 pol - mod. itapema - docol</v>
          </cell>
          <cell r="C2197" t="str">
            <v>UN</v>
          </cell>
          <cell r="D2197">
            <v>37.976100000000002</v>
          </cell>
        </row>
        <row r="2198">
          <cell r="A2198" t="str">
            <v>001.18.12220</v>
          </cell>
          <cell r="B2198" t="str">
            <v>Fornecimento e instalação de torneira de pvc para lavatorio</v>
          </cell>
          <cell r="C2198" t="str">
            <v>UN</v>
          </cell>
          <cell r="D2198">
            <v>7.3003999999999998</v>
          </cell>
        </row>
        <row r="2199">
          <cell r="A2199" t="str">
            <v>001.18.12240</v>
          </cell>
          <cell r="B2199" t="str">
            <v>Fornecimento e instalação de torneira para uso geral marca deca ref. 1152 c 39 de 1/2 pol</v>
          </cell>
          <cell r="C2199" t="str">
            <v>UN</v>
          </cell>
          <cell r="D2199">
            <v>37.296100000000003</v>
          </cell>
        </row>
        <row r="2200">
          <cell r="A2200" t="str">
            <v>001.18.12260</v>
          </cell>
          <cell r="B2200" t="str">
            <v>Fornecimento e instalação de torneira para uso geral marca deca ref. 1152 c 39 de 3/4 pol</v>
          </cell>
          <cell r="C2200" t="str">
            <v>UN</v>
          </cell>
          <cell r="D2200">
            <v>40.356099999999998</v>
          </cell>
        </row>
        <row r="2201">
          <cell r="A2201" t="str">
            <v>001.18.12280</v>
          </cell>
          <cell r="B2201" t="str">
            <v>Fornecimento e instalação de torneira para uso geral marca deca ref. 1154 c 39 de 1/2 pol com arejador</v>
          </cell>
          <cell r="C2201" t="str">
            <v>UN</v>
          </cell>
          <cell r="D2201">
            <v>43.726100000000002</v>
          </cell>
        </row>
        <row r="2202">
          <cell r="A2202" t="str">
            <v>001.18.12300</v>
          </cell>
          <cell r="B2202" t="str">
            <v>Fornecimento e instalação de torneira para uso geral marca deca ref. 1154 c 39 de 3/4 pol com arejador</v>
          </cell>
          <cell r="C2202" t="str">
            <v>UN</v>
          </cell>
          <cell r="D2202">
            <v>43.726100000000002</v>
          </cell>
        </row>
        <row r="2203">
          <cell r="A2203" t="str">
            <v>001.18.12320</v>
          </cell>
          <cell r="B2203" t="str">
            <v>Fornecimento e instalação de torneira para uso geral marca deca metalica para jardim com adaptador para mangueira</v>
          </cell>
          <cell r="C2203" t="str">
            <v>UN</v>
          </cell>
          <cell r="D2203">
            <v>29.926100000000002</v>
          </cell>
        </row>
        <row r="2204">
          <cell r="A2204" t="str">
            <v>001.18.12340</v>
          </cell>
          <cell r="B2204" t="str">
            <v>Fornecimento e instalação de torneira para uso geral marca deca ref. 1153 c 39 com adaptador para mangueira</v>
          </cell>
          <cell r="C2204" t="str">
            <v>UN</v>
          </cell>
          <cell r="D2204">
            <v>47.408299999999997</v>
          </cell>
        </row>
        <row r="2205">
          <cell r="A2205" t="str">
            <v>001.18.12360</v>
          </cell>
          <cell r="B2205" t="str">
            <v>Fornecimento e instalação de torneira para uso geral marca deca ref. 1153 c 39 de 1/2 pol (maq tauque)</v>
          </cell>
          <cell r="C2205" t="str">
            <v>UN</v>
          </cell>
          <cell r="D2205">
            <v>40.686100000000003</v>
          </cell>
        </row>
        <row r="2206">
          <cell r="A2206" t="str">
            <v>001.18.12380</v>
          </cell>
          <cell r="B2206" t="str">
            <v>Fornecimento e instalação de torneira p/ uso geral metálica p/ jardim c/ adaptador p/ mangueira mod.1130 -</v>
          </cell>
          <cell r="C2206" t="str">
            <v>UN</v>
          </cell>
          <cell r="D2206">
            <v>39.566099999999999</v>
          </cell>
        </row>
        <row r="2207">
          <cell r="A2207" t="str">
            <v>001.18.12400</v>
          </cell>
          <cell r="B2207" t="str">
            <v>Fornecimento e instalação de torneira p/ uso geral  metálica p/ tanque mod. 1130</v>
          </cell>
          <cell r="C2207" t="str">
            <v>UN</v>
          </cell>
          <cell r="D2207">
            <v>39.566099999999999</v>
          </cell>
        </row>
        <row r="2208">
          <cell r="A2208" t="str">
            <v>001.18.12420</v>
          </cell>
          <cell r="B2208" t="str">
            <v>Fornecimento e instalação de torneira de pvc para uso geral</v>
          </cell>
          <cell r="C2208" t="str">
            <v>UN</v>
          </cell>
          <cell r="D2208">
            <v>4.9004000000000003</v>
          </cell>
        </row>
        <row r="2209">
          <cell r="A2209" t="str">
            <v>001.18.12440</v>
          </cell>
          <cell r="B2209" t="str">
            <v>Fornecimento e instalação de torneira de pvc para tanque</v>
          </cell>
          <cell r="C2209" t="str">
            <v>UN</v>
          </cell>
          <cell r="D2209">
            <v>5.3003999999999998</v>
          </cell>
        </row>
        <row r="2210">
          <cell r="A2210" t="str">
            <v>001.18.12460</v>
          </cell>
          <cell r="B2210" t="str">
            <v>Fornecimento e instalação de torneira para cela conforme det. n 24 do dop</v>
          </cell>
          <cell r="C2210" t="str">
            <v>UN</v>
          </cell>
          <cell r="D2210">
            <v>24.2407</v>
          </cell>
        </row>
        <row r="2211">
          <cell r="A2211" t="str">
            <v>001.18.12480</v>
          </cell>
          <cell r="B2211" t="str">
            <v>Fornecimento e instalação de torneira de pressão c/ esguicho para bebedouro 1/4 pol.</v>
          </cell>
          <cell r="C2211" t="str">
            <v>UN</v>
          </cell>
          <cell r="D2211">
            <v>12.4861</v>
          </cell>
        </row>
        <row r="2212">
          <cell r="A2212" t="str">
            <v>001.18.12500</v>
          </cell>
          <cell r="B2212" t="str">
            <v>Fornecimento e instalação de torneira para uso hospitalar para lavatório com comando no piso, incluindo válvula e bica cromada</v>
          </cell>
          <cell r="C2212" t="str">
            <v>UN</v>
          </cell>
          <cell r="D2212">
            <v>479.27050000000003</v>
          </cell>
        </row>
        <row r="2213">
          <cell r="A2213" t="str">
            <v>001.18.12520</v>
          </cell>
          <cell r="B2213" t="str">
            <v>Fornecimento e instalação de torneira para uso hospitalar válvula para água fria, especial para laboratório, da mont lab ou similar mod wl 08 (parede)</v>
          </cell>
          <cell r="C2213" t="str">
            <v>UN</v>
          </cell>
          <cell r="D2213">
            <v>115.626</v>
          </cell>
        </row>
        <row r="2214">
          <cell r="A2214" t="str">
            <v>001.18.12540</v>
          </cell>
          <cell r="B2214" t="str">
            <v>Fornecimento e instalação de torneira para uso hospitalar válvula para água fria, especial para laboratório, da mont lab ou similar mod wl 07 (bica móvel)</v>
          </cell>
          <cell r="C2214" t="str">
            <v>UN</v>
          </cell>
          <cell r="D2214">
            <v>151.6191</v>
          </cell>
        </row>
        <row r="2215">
          <cell r="A2215" t="str">
            <v>001.18.12560</v>
          </cell>
          <cell r="B2215" t="str">
            <v>Fornecimento e instalação de torneira para lavatório com comando no piso, incluindo válvula e bica cromada</v>
          </cell>
          <cell r="C2215" t="str">
            <v>UN</v>
          </cell>
          <cell r="D2215">
            <v>479.27050000000003</v>
          </cell>
        </row>
        <row r="2216">
          <cell r="A2216" t="str">
            <v>001.18.12580</v>
          </cell>
          <cell r="B2216" t="str">
            <v>Fornecimento e instalação de conjunto de metais deca para lavatório incl aparelho misturador com válvula simples ref.1875 c-45 cromado linha italiana</v>
          </cell>
          <cell r="C2216" t="str">
            <v>CJ</v>
          </cell>
          <cell r="D2216">
            <v>234.09110000000001</v>
          </cell>
        </row>
        <row r="2217">
          <cell r="A2217" t="str">
            <v>001.18.12600</v>
          </cell>
          <cell r="B2217" t="str">
            <v>Fornecimento e instalação de conjunto de metais deca para lavatório incl aparelho misturador com válvula simples ref 1875 c-44 cromado linha gemini</v>
          </cell>
          <cell r="C2217" t="str">
            <v>CJ</v>
          </cell>
          <cell r="D2217">
            <v>140.8511</v>
          </cell>
        </row>
        <row r="2218">
          <cell r="A2218" t="str">
            <v>001.18.12620</v>
          </cell>
          <cell r="B2218" t="str">
            <v>Fornecimento e instalação de conjunto de metais deca para lavatório incl aparelho misturador com válvula ref.1875 c-50 cromado linha prata</v>
          </cell>
          <cell r="C2218" t="str">
            <v>CJ</v>
          </cell>
          <cell r="D2218">
            <v>134.25110000000001</v>
          </cell>
        </row>
        <row r="2219">
          <cell r="A2219" t="str">
            <v>001.18.12640</v>
          </cell>
          <cell r="B2219" t="str">
            <v>Fornecimento e instalação de conjunto de metais deca para bide incl aparelho misturador c/ ducha e válvula simples ref.1895 c-45 cromado linha italiana</v>
          </cell>
          <cell r="C2219" t="str">
            <v>CJ</v>
          </cell>
          <cell r="D2219">
            <v>299.25110000000001</v>
          </cell>
        </row>
        <row r="2220">
          <cell r="A2220" t="str">
            <v>001.18.12660</v>
          </cell>
          <cell r="B2220" t="str">
            <v>Fornecimento e instalação de conjunto de metais deca para bide incl aparelho misturador c/ ducha e válvula simples ref. 1895 c 44 cromado linha gemini</v>
          </cell>
          <cell r="C2220" t="str">
            <v>CJ</v>
          </cell>
          <cell r="D2220">
            <v>179.2611</v>
          </cell>
        </row>
        <row r="2221">
          <cell r="A2221" t="str">
            <v>001.18.12680</v>
          </cell>
          <cell r="B2221" t="str">
            <v>Fornecimento e instalação de conjunto de metais deca para bide incl aparelho misturador c/ ducha e válvula simples ref.1895 c-50 cromado linha prata</v>
          </cell>
          <cell r="C2221" t="str">
            <v>CJ</v>
          </cell>
          <cell r="D2221">
            <v>171.27109999999999</v>
          </cell>
        </row>
        <row r="2222">
          <cell r="A2222" t="str">
            <v>001.18.12700</v>
          </cell>
          <cell r="B2222" t="str">
            <v>Fornecimento e instalação de aparelho misturador para pias com bica móvel e arejador (tipo mesa) ref 1256 c-50 cromado linha prata</v>
          </cell>
          <cell r="C2222" t="str">
            <v>UN</v>
          </cell>
          <cell r="D2222">
            <v>213.39109999999999</v>
          </cell>
        </row>
        <row r="2223">
          <cell r="A2223" t="str">
            <v>001.18.12720</v>
          </cell>
          <cell r="B2223" t="str">
            <v>Fornecimento e instalação de aparelho misturador p/ pia com bica móvel e arejador (tipo parede) ref 1258 c-50 cromado linha prata</v>
          </cell>
          <cell r="C2223" t="str">
            <v>UN</v>
          </cell>
          <cell r="D2223">
            <v>213.39109999999999</v>
          </cell>
        </row>
        <row r="2224">
          <cell r="A2224" t="str">
            <v>001.18.12740</v>
          </cell>
          <cell r="B2224" t="str">
            <v>Fornecimento e instalação de aparelho misturador p/ pia com bica móvel e arejador (tipo parede) reparo para válvula hidra</v>
          </cell>
          <cell r="C2224" t="str">
            <v>CJ</v>
          </cell>
          <cell r="D2224">
            <v>28.473299999999998</v>
          </cell>
        </row>
        <row r="2225">
          <cell r="A2225" t="str">
            <v>001.18.12760</v>
          </cell>
          <cell r="B2225" t="str">
            <v>Fornecimento e instalação de ducha manual linha prata mod. c-50</v>
          </cell>
          <cell r="C2225" t="str">
            <v>UN</v>
          </cell>
          <cell r="D2225">
            <v>77.696100000000001</v>
          </cell>
        </row>
        <row r="2226">
          <cell r="A2226" t="str">
            <v>001.18.12780</v>
          </cell>
          <cell r="B2226" t="str">
            <v>Fornecimento e instalação de lavatório c/ coluna mondiale - azalia - celite</v>
          </cell>
          <cell r="C2226" t="str">
            <v>UN</v>
          </cell>
          <cell r="D2226">
            <v>142.3733</v>
          </cell>
        </row>
        <row r="2227">
          <cell r="A2227" t="str">
            <v>001.18.12800</v>
          </cell>
          <cell r="B2227" t="str">
            <v>Fornecimento e instalação de lavatório de plastico</v>
          </cell>
          <cell r="C2227" t="str">
            <v>UN</v>
          </cell>
          <cell r="D2227">
            <v>38.423299999999998</v>
          </cell>
        </row>
        <row r="2228">
          <cell r="A2228" t="str">
            <v>001.18.12820</v>
          </cell>
          <cell r="B2228" t="str">
            <v>Fornecimento e instalação de lavatório de louça l. ravena deca ou similar c/ col. na cor normal inclusive acessórios de fixação</v>
          </cell>
          <cell r="C2228" t="str">
            <v>UN</v>
          </cell>
          <cell r="D2228">
            <v>94.173299999999998</v>
          </cell>
        </row>
        <row r="2229">
          <cell r="A2229" t="str">
            <v>001.18.12840</v>
          </cell>
          <cell r="B2229" t="str">
            <v>Fornecimento e instalação de lavatório de louça ravena deca ou similar s/ coluna na cor normal inclusive acessorios de fixacao</v>
          </cell>
          <cell r="C2229" t="str">
            <v>UN</v>
          </cell>
          <cell r="D2229">
            <v>69.643299999999996</v>
          </cell>
        </row>
        <row r="2230">
          <cell r="A2230" t="str">
            <v>001.18.12860</v>
          </cell>
          <cell r="B2230" t="str">
            <v>Fornecimento e instalação de lavatório de louça branca com coluna de primeira inclusive acessórios de fixação</v>
          </cell>
          <cell r="C2230" t="str">
            <v>UN</v>
          </cell>
          <cell r="D2230">
            <v>75.773300000000006</v>
          </cell>
        </row>
        <row r="2231">
          <cell r="A2231" t="str">
            <v>001.18.12880</v>
          </cell>
          <cell r="B2231" t="str">
            <v>Fornecimento e instalação de lavatório de louça branca sem coluna de primeira inclusive acessórios de fixação</v>
          </cell>
          <cell r="C2231" t="str">
            <v>UN</v>
          </cell>
          <cell r="D2231">
            <v>52.563299999999998</v>
          </cell>
        </row>
        <row r="2232">
          <cell r="A2232" t="str">
            <v>001.18.12900</v>
          </cell>
          <cell r="B2232" t="str">
            <v>Fornecimento e instalação de cuba de sobrepor mod. l 35 da deca</v>
          </cell>
          <cell r="C2232" t="str">
            <v>UN</v>
          </cell>
          <cell r="D2232">
            <v>88.013300000000001</v>
          </cell>
        </row>
        <row r="2233">
          <cell r="A2233" t="str">
            <v>001.18.12920</v>
          </cell>
          <cell r="B2233" t="str">
            <v>Fornecimento e instalação de cuba de embutir(oval)mod.l.33</v>
          </cell>
          <cell r="C2233" t="str">
            <v>UN</v>
          </cell>
          <cell r="D2233">
            <v>53.685099999999998</v>
          </cell>
        </row>
        <row r="2234">
          <cell r="A2234" t="str">
            <v>001.18.12921</v>
          </cell>
          <cell r="B2234" t="str">
            <v>Fornecimento e instalação de cuba de louça para bancadas e lavatório de embutir oval 49.00 x 36.00 cm</v>
          </cell>
          <cell r="C2234" t="str">
            <v>un</v>
          </cell>
          <cell r="D2234">
            <v>50.1877</v>
          </cell>
        </row>
        <row r="2235">
          <cell r="A2235" t="str">
            <v>001.18.12940</v>
          </cell>
          <cell r="B2235" t="str">
            <v>Fornecimento e instalação de louça sanitária composto por bacia, lavatório com coluna da linha ravena deca ou similar inclusive assento ap oo nas cores normais</v>
          </cell>
          <cell r="C2235" t="str">
            <v>CJ</v>
          </cell>
          <cell r="D2235">
            <v>284.4323</v>
          </cell>
        </row>
        <row r="2236">
          <cell r="A2236" t="str">
            <v>001.18.12960</v>
          </cell>
          <cell r="B2236" t="str">
            <v>Fornecimento e instalação de bacia santária de louça ravena deca ou similar na cor normal inclusive acessorios de fixacao</v>
          </cell>
          <cell r="C2236" t="str">
            <v>UN</v>
          </cell>
          <cell r="D2236">
            <v>102.8467</v>
          </cell>
        </row>
        <row r="2237">
          <cell r="A2237" t="str">
            <v>001.18.12980</v>
          </cell>
          <cell r="B2237" t="str">
            <v>Fornecimento e instalação de bacia sanitária modelo ravena com cx. acoplada</v>
          </cell>
          <cell r="C2237" t="str">
            <v>UN</v>
          </cell>
          <cell r="D2237">
            <v>179.47989999999999</v>
          </cell>
        </row>
        <row r="2238">
          <cell r="A2238" t="str">
            <v>001.18.13000</v>
          </cell>
          <cell r="B2238" t="str">
            <v>Fornecimento e instalação de bacia sanitária modelo vogue  com cx. acoplada</v>
          </cell>
          <cell r="C2238" t="str">
            <v>UN</v>
          </cell>
          <cell r="D2238">
            <v>179.47989999999999</v>
          </cell>
        </row>
        <row r="2239">
          <cell r="A2239" t="str">
            <v>001.18.13020</v>
          </cell>
          <cell r="B2239" t="str">
            <v>Fornecimento e instalação de bacia sanitária de louça - celite mondiale marfim - incl. acessório para fixação</v>
          </cell>
          <cell r="C2239" t="str">
            <v>UN</v>
          </cell>
          <cell r="D2239">
            <v>124.6417</v>
          </cell>
        </row>
        <row r="2240">
          <cell r="A2240" t="str">
            <v>001.18.13040</v>
          </cell>
          <cell r="B2240" t="str">
            <v>Fornecimento e instalação de bacia sanitária de louça - celite azalia com acessórios</v>
          </cell>
          <cell r="C2240" t="str">
            <v>UN</v>
          </cell>
          <cell r="D2240">
            <v>96.361699999999999</v>
          </cell>
        </row>
        <row r="2241">
          <cell r="A2241" t="str">
            <v>001.18.13060</v>
          </cell>
          <cell r="B2241" t="str">
            <v>Fornecimento e instalação de caixa de descarga para acoplar em bacia sanitaria</v>
          </cell>
          <cell r="C2241" t="str">
            <v>UN</v>
          </cell>
          <cell r="D2241">
            <v>110.68510000000001</v>
          </cell>
        </row>
        <row r="2242">
          <cell r="A2242" t="str">
            <v>001.18.13080</v>
          </cell>
          <cell r="B2242" t="str">
            <v>Fornecimento e instalação de assento plastico p/ vaso sanitario, """"""""astra"""""""" ou similar</v>
          </cell>
          <cell r="C2242" t="str">
            <v>UN</v>
          </cell>
          <cell r="D2242">
            <v>15.071099999999999</v>
          </cell>
        </row>
        <row r="2243">
          <cell r="A2243" t="str">
            <v>001.18.13100</v>
          </cell>
          <cell r="B2243" t="str">
            <v>Fornecimento e instalação de assento celite mondiale - 090 gelo polar</v>
          </cell>
          <cell r="C2243" t="str">
            <v>UN</v>
          </cell>
          <cell r="D2243">
            <v>118.7711</v>
          </cell>
        </row>
        <row r="2244">
          <cell r="A2244" t="str">
            <v>001.18.13120</v>
          </cell>
          <cell r="B2244" t="str">
            <v>Fornecimento e instalação de assento azalia - celite</v>
          </cell>
          <cell r="C2244" t="str">
            <v>UN</v>
          </cell>
          <cell r="D2244">
            <v>28.101099999999999</v>
          </cell>
        </row>
        <row r="2245">
          <cell r="A2245" t="str">
            <v>001.18.13140</v>
          </cell>
          <cell r="B2245" t="str">
            <v>Fornecimento e instalação de bidê de louça linha ravena deca ou similar na cor normal inclusive acessórios de fixação</v>
          </cell>
          <cell r="C2245" t="str">
            <v>UN</v>
          </cell>
          <cell r="D2245">
            <v>83.923299999999998</v>
          </cell>
        </row>
        <row r="2246">
          <cell r="A2246" t="str">
            <v>001.18.13160</v>
          </cell>
          <cell r="B2246" t="str">
            <v>Fornecimento e instalação de bidê de louça branca inclusive acessórios de fixação</v>
          </cell>
          <cell r="C2246" t="str">
            <v>UN</v>
          </cell>
          <cell r="D2246">
            <v>76.073300000000003</v>
          </cell>
        </row>
        <row r="2247">
          <cell r="A2247" t="str">
            <v>001.18.13180</v>
          </cell>
          <cell r="B2247" t="str">
            <v>Fornecimento e instalação de mictório de aço inoxidável de 1.20 m inclusive acessórios de fixação</v>
          </cell>
          <cell r="C2247" t="str">
            <v>UN</v>
          </cell>
          <cell r="D2247">
            <v>380.58659999999998</v>
          </cell>
        </row>
        <row r="2248">
          <cell r="A2248" t="str">
            <v>001.18.13200</v>
          </cell>
          <cell r="B2248" t="str">
            <v>Fornecimento e instalação de sifão de metal cromado de 1 x 1.5 pol para lavatório ou pia</v>
          </cell>
          <cell r="C2248" t="str">
            <v>UN</v>
          </cell>
          <cell r="D2248">
            <v>75.479299999999995</v>
          </cell>
        </row>
        <row r="2249">
          <cell r="A2249" t="str">
            <v>001.18.13220</v>
          </cell>
          <cell r="B2249" t="str">
            <v>Fornecimento e instalação de sifão de metal cromado de 1.5 x 1.5 pol para pia americana</v>
          </cell>
          <cell r="C2249" t="str">
            <v>UN</v>
          </cell>
          <cell r="D2249">
            <v>79.689300000000003</v>
          </cell>
        </row>
        <row r="2250">
          <cell r="A2250" t="str">
            <v>001.18.13240</v>
          </cell>
          <cell r="B2250" t="str">
            <v>Fornecimento e instalação de sifão de metal cromado de 2 x 1 pol para mictorio</v>
          </cell>
          <cell r="C2250" t="str">
            <v>UN</v>
          </cell>
          <cell r="D2250">
            <v>85.389300000000006</v>
          </cell>
        </row>
        <row r="2251">
          <cell r="A2251" t="str">
            <v>001.18.13260</v>
          </cell>
          <cell r="B2251" t="str">
            <v>Fornecimento e instalação de sifão de metal cromado de 1.1/4 x 1.5 pol para tanque</v>
          </cell>
          <cell r="C2251" t="str">
            <v>UN</v>
          </cell>
          <cell r="D2251">
            <v>79.959299999999999</v>
          </cell>
        </row>
        <row r="2252">
          <cell r="A2252" t="str">
            <v>001.18.13280</v>
          </cell>
          <cell r="B2252" t="str">
            <v>Fornecimento e instalação de sifão de pvc cromado de 1 x 1.5 pol para pia ou lavatorio</v>
          </cell>
          <cell r="C2252" t="str">
            <v>UN</v>
          </cell>
          <cell r="D2252">
            <v>9.0183999999999997</v>
          </cell>
        </row>
        <row r="2253">
          <cell r="A2253" t="str">
            <v>001.18.13300</v>
          </cell>
          <cell r="B2253" t="str">
            <v>Fornecimento e instalação de porta papel de louça  com rolete</v>
          </cell>
          <cell r="C2253" t="str">
            <v>UN</v>
          </cell>
          <cell r="D2253">
            <v>20.117699999999999</v>
          </cell>
        </row>
        <row r="2254">
          <cell r="A2254" t="str">
            <v>001.18.13320</v>
          </cell>
          <cell r="B2254" t="str">
            <v>Fornecimento e instalação de porta papel de metal cromado, fixado com bucha e parafuso</v>
          </cell>
          <cell r="C2254" t="str">
            <v>UN</v>
          </cell>
          <cell r="D2254">
            <v>13.4199</v>
          </cell>
        </row>
        <row r="2255">
          <cell r="A2255" t="str">
            <v>001.18.13340</v>
          </cell>
          <cell r="B2255" t="str">
            <v>Fornecimento e instalação de porta papel de louça c/ rolete - celite</v>
          </cell>
          <cell r="C2255" t="str">
            <v>UN</v>
          </cell>
          <cell r="D2255">
            <v>28.510300000000001</v>
          </cell>
        </row>
        <row r="2256">
          <cell r="A2256" t="str">
            <v>001.18.13360</v>
          </cell>
          <cell r="B2256" t="str">
            <v>Fornecimento e instalação de porta papel de louça c/ rolete elegant - celite</v>
          </cell>
          <cell r="C2256" t="str">
            <v>UN</v>
          </cell>
          <cell r="D2256">
            <v>34.900300000000001</v>
          </cell>
        </row>
        <row r="2257">
          <cell r="A2257" t="str">
            <v>001.18.13380</v>
          </cell>
          <cell r="B2257" t="str">
            <v>Fornecimento e instalação de saboneteira de louça de primeira sem alça</v>
          </cell>
          <cell r="C2257" t="str">
            <v>UN</v>
          </cell>
          <cell r="D2257">
            <v>19.948799999999999</v>
          </cell>
        </row>
        <row r="2258">
          <cell r="A2258" t="str">
            <v>001.18.13400</v>
          </cell>
          <cell r="B2258" t="str">
            <v>Fornecimento e instalação de saboneteira para sabão líquido marca lalekla ou similar</v>
          </cell>
          <cell r="C2258" t="str">
            <v>UN</v>
          </cell>
          <cell r="D2258">
            <v>24.956600000000002</v>
          </cell>
        </row>
        <row r="2259">
          <cell r="A2259" t="str">
            <v>001.18.13420</v>
          </cell>
          <cell r="B2259" t="str">
            <v>Fornecimento e instalação de saboneteira de metal cromado, fixada com bucha e parafuso</v>
          </cell>
          <cell r="C2259" t="str">
            <v>UN</v>
          </cell>
          <cell r="D2259">
            <v>10.1099</v>
          </cell>
        </row>
        <row r="2260">
          <cell r="A2260" t="str">
            <v>001.18.13440</v>
          </cell>
          <cell r="B2260" t="str">
            <v>Fornecimento e instalação de porta toalha de louça tipo cabide simples</v>
          </cell>
          <cell r="C2260" t="str">
            <v>UN</v>
          </cell>
          <cell r="D2260">
            <v>13.825100000000001</v>
          </cell>
        </row>
        <row r="2261">
          <cell r="A2261" t="str">
            <v>001.18.13460</v>
          </cell>
          <cell r="B2261" t="str">
            <v>Fornecimento e instalação de porta toalha de louça c/ barra de plástico</v>
          </cell>
          <cell r="C2261" t="str">
            <v>UN</v>
          </cell>
          <cell r="D2261">
            <v>28.510300000000001</v>
          </cell>
        </row>
        <row r="2262">
          <cell r="A2262" t="str">
            <v>001.18.13480</v>
          </cell>
          <cell r="B2262" t="str">
            <v>Fornecimento e instalação de porta toalha metálica para papel marca lalekla ou similar</v>
          </cell>
          <cell r="C2262" t="str">
            <v>UN</v>
          </cell>
          <cell r="D2262">
            <v>31.926600000000001</v>
          </cell>
        </row>
        <row r="2263">
          <cell r="A2263" t="str">
            <v>001.18.13500</v>
          </cell>
          <cell r="B2263" t="str">
            <v>Fornecimento e instalação de toalheiro - celite - argola</v>
          </cell>
          <cell r="C2263" t="str">
            <v>UN</v>
          </cell>
          <cell r="D2263">
            <v>26.1051</v>
          </cell>
        </row>
        <row r="2264">
          <cell r="A2264" t="str">
            <v>001.18.13520</v>
          </cell>
          <cell r="B2264" t="str">
            <v>Fornecimento e instalação de cabide de louça simples - celite</v>
          </cell>
          <cell r="C2264" t="str">
            <v>UND</v>
          </cell>
          <cell r="D2264">
            <v>33.289000000000001</v>
          </cell>
        </row>
        <row r="2265">
          <cell r="A2265" t="str">
            <v>001.18.13540</v>
          </cell>
          <cell r="B2265" t="str">
            <v>Fornecimento e instalação de cabide de metal cromado, fixado com bucha e parafuso</v>
          </cell>
          <cell r="C2265" t="str">
            <v>UN</v>
          </cell>
          <cell r="D2265">
            <v>16.189900000000002</v>
          </cell>
        </row>
        <row r="2266">
          <cell r="A2266" t="str">
            <v>001.18.13560</v>
          </cell>
          <cell r="B2266" t="str">
            <v>Fornecimento e instalação  de espelho para lavatorio com moldura simples e proteção de madeira na parte não espelhada dimensão 0.50 x 0.60 m</v>
          </cell>
          <cell r="C2266" t="str">
            <v>UN</v>
          </cell>
          <cell r="D2266">
            <v>37.387099999999997</v>
          </cell>
        </row>
        <row r="2267">
          <cell r="A2267" t="str">
            <v>001.18.13580</v>
          </cell>
          <cell r="B2267" t="str">
            <v>Fornecimento e instalação de espelho  para lavatório com moldura simples e proteção de madeira na parte não espelhada dim. 1.50 x 0.60 m</v>
          </cell>
          <cell r="C2267" t="str">
            <v>UN</v>
          </cell>
          <cell r="D2267">
            <v>50.143999999999998</v>
          </cell>
        </row>
        <row r="2268">
          <cell r="A2268" t="str">
            <v>001.18.13600</v>
          </cell>
          <cell r="B2268" t="str">
            <v>Fornecimento e instalação de chuveiro de pvc branco n. 1 da cipla ou similar</v>
          </cell>
          <cell r="C2268" t="str">
            <v>UN</v>
          </cell>
          <cell r="D2268">
            <v>7.4058999999999999</v>
          </cell>
        </row>
        <row r="2269">
          <cell r="A2269" t="str">
            <v>001.18.13620</v>
          </cell>
          <cell r="B2269" t="str">
            <v>Fornecimento e instalação de chuveiro de pvc cromado n. 2 da cipla ou similar</v>
          </cell>
          <cell r="C2269" t="str">
            <v>UN</v>
          </cell>
          <cell r="D2269">
            <v>15.0959</v>
          </cell>
        </row>
        <row r="2270">
          <cell r="A2270" t="str">
            <v>001.18.13640</v>
          </cell>
          <cell r="B2270" t="str">
            <v>Fornecimento e instalação de chuveiro de luxo com articulacao cromada ref. 1994 deca ou similar 1/2 pol</v>
          </cell>
          <cell r="C2270" t="str">
            <v>UN</v>
          </cell>
          <cell r="D2270">
            <v>148.01929999999999</v>
          </cell>
        </row>
        <row r="2271">
          <cell r="A2271" t="str">
            <v>001.18.13660</v>
          </cell>
          <cell r="B2271" t="str">
            <v>Fornecimento e instalação de chuveiro simples com articulacao cromada ref. 1995 deca ou similar 1/2 pol</v>
          </cell>
          <cell r="C2271" t="str">
            <v>UN</v>
          </cell>
          <cell r="D2271">
            <v>109.0193</v>
          </cell>
        </row>
        <row r="2272">
          <cell r="A2272" t="str">
            <v>001.18.13680</v>
          </cell>
          <cell r="B2272" t="str">
            <v>Fornecimento e instalação de chuveiro eletrico para 2500 w / 220 v lorenzetti ou similar</v>
          </cell>
          <cell r="C2272" t="str">
            <v>UN</v>
          </cell>
          <cell r="D2272">
            <v>98.663200000000003</v>
          </cell>
        </row>
        <row r="2273">
          <cell r="A2273" t="str">
            <v>001.18.13700</v>
          </cell>
          <cell r="B2273" t="str">
            <v>Fornecimento e instalação sistema conjugado chuveiro lava olhos acionamento instantãneo ref. wl-1cl5 da mont lab ou similar</v>
          </cell>
          <cell r="C2273" t="str">
            <v>UN</v>
          </cell>
          <cell r="D2273">
            <v>1422.6664000000001</v>
          </cell>
        </row>
        <row r="2274">
          <cell r="A2274" t="str">
            <v>001.18.13720</v>
          </cell>
          <cell r="B2274" t="str">
            <v>Fornecimento e instalação de ducha de pvc cromado articulavel 1/2 pol cipla ou similar</v>
          </cell>
          <cell r="C2274" t="str">
            <v>UN</v>
          </cell>
          <cell r="D2274">
            <v>7.4058999999999999</v>
          </cell>
        </row>
        <row r="2275">
          <cell r="A2275" t="str">
            <v>001.18.13740</v>
          </cell>
          <cell r="B2275" t="str">
            <v>Fornecimento e instalação de ducha ss corona com 3 temperaturas</v>
          </cell>
          <cell r="C2275" t="str">
            <v>UN</v>
          </cell>
          <cell r="D2275">
            <v>27.713200000000001</v>
          </cell>
        </row>
        <row r="2276">
          <cell r="A2276" t="str">
            <v>001.18.13760</v>
          </cell>
          <cell r="B2276" t="str">
            <v>Fornecimento e instalação de cuba de aço inox inclusive válvula americana n.1 - 46.5 x 31 x 15 cm</v>
          </cell>
          <cell r="C2276" t="str">
            <v>UN</v>
          </cell>
          <cell r="D2276">
            <v>102.1066</v>
          </cell>
        </row>
        <row r="2277">
          <cell r="A2277" t="str">
            <v>001.18.13780</v>
          </cell>
          <cell r="B2277" t="str">
            <v>Fornecimento e instalação de cuba de aço inox inclusive válvula americana n.2 - 56.0 x 33.5 x 15 cm</v>
          </cell>
          <cell r="C2277" t="str">
            <v>UN</v>
          </cell>
          <cell r="D2277">
            <v>118.1066</v>
          </cell>
        </row>
        <row r="2278">
          <cell r="A2278" t="str">
            <v>001.18.13800</v>
          </cell>
          <cell r="B2278" t="str">
            <v>Forneicmento e instalação de cuba de aço inox inclusive válvula americana - 40x40x20 cm</v>
          </cell>
          <cell r="C2278" t="str">
            <v>UN</v>
          </cell>
          <cell r="D2278">
            <v>46.061900000000001</v>
          </cell>
        </row>
        <row r="2279">
          <cell r="A2279" t="str">
            <v>001.18.13820</v>
          </cell>
          <cell r="B2279" t="str">
            <v>Fornecimento e instalação de cuba de aço inox inclusive válvula americana dupla 82 x 34 x 15 cm</v>
          </cell>
          <cell r="C2279" t="str">
            <v>UN</v>
          </cell>
          <cell r="D2279">
            <v>114.8351</v>
          </cell>
        </row>
        <row r="2280">
          <cell r="A2280" t="str">
            <v>001.18.13821</v>
          </cell>
          <cell r="B2280" t="str">
            <v>Fornecimento e instalação de banca ou tampo em aço inoxidável n.o de 1.20x0.60m com 1 cuba</v>
          </cell>
          <cell r="C2280" t="str">
            <v>un</v>
          </cell>
          <cell r="D2280">
            <v>277.21260000000001</v>
          </cell>
        </row>
        <row r="2281">
          <cell r="A2281" t="str">
            <v>001.18.13822</v>
          </cell>
          <cell r="B2281" t="str">
            <v>Fornecimento e instalação de banca ou tampo em aço inoxidável n.2 de 1.50x0.60m com 1 cuba</v>
          </cell>
          <cell r="C2281" t="str">
            <v>un</v>
          </cell>
          <cell r="D2281">
            <v>162.52260000000001</v>
          </cell>
        </row>
        <row r="2282">
          <cell r="A2282" t="str">
            <v>001.18.13823</v>
          </cell>
          <cell r="B2282" t="str">
            <v>Fornecimento e instalação de banca ou tampo em aço inoxidável n.2 de 1.80x0.60m com 1 cuba</v>
          </cell>
          <cell r="C2282" t="str">
            <v>un</v>
          </cell>
          <cell r="D2282">
            <v>256.26260000000002</v>
          </cell>
        </row>
        <row r="2283">
          <cell r="A2283" t="str">
            <v>001.18.13824</v>
          </cell>
          <cell r="B2283" t="str">
            <v>Fornecimento e instalação de banca ou tampo em aço inoxidável n.2 de 2.00x0.60m com 1 cuba</v>
          </cell>
          <cell r="C2283" t="str">
            <v>un</v>
          </cell>
          <cell r="D2283">
            <v>293.90260000000001</v>
          </cell>
        </row>
        <row r="2284">
          <cell r="A2284" t="str">
            <v>001.18.13825</v>
          </cell>
          <cell r="B2284" t="str">
            <v>Fornecimento e instalação de banca ou tampo em aço inoxidável n.334 de 2.00x0.60m com 2 cubas p/ ud</v>
          </cell>
          <cell r="C2284" t="str">
            <v>un</v>
          </cell>
          <cell r="D2284">
            <v>355.26260000000002</v>
          </cell>
        </row>
        <row r="2285">
          <cell r="A2285" t="str">
            <v>001.18.13826</v>
          </cell>
          <cell r="B2285" t="str">
            <v>Fornecimento e instalação de banca ou tampo em aço inoxidável da eternox revestida d1800mb c/ 1 cuba no centro, de 1,80m</v>
          </cell>
          <cell r="C2285" t="str">
            <v>un</v>
          </cell>
          <cell r="D2285">
            <v>276.9126</v>
          </cell>
        </row>
        <row r="2286">
          <cell r="A2286" t="str">
            <v>001.18.13827</v>
          </cell>
          <cell r="B2286" t="str">
            <v>Fornecimento e instalação de banca ou tampo em aço inoxidável da eternox revestida e1800mb c/ 1 cuba no centro, de 1,80m</v>
          </cell>
          <cell r="C2286" t="str">
            <v>un</v>
          </cell>
          <cell r="D2286">
            <v>277.21260000000001</v>
          </cell>
        </row>
        <row r="2287">
          <cell r="A2287" t="str">
            <v>001.18.13828</v>
          </cell>
          <cell r="B2287" t="str">
            <v>Fornecimento e instalação de banca ou tampo em aço inoxidável da eternox revestida 2000mb 2c c/ 2 cubas no centro, de 2,00m</v>
          </cell>
          <cell r="C2287" t="str">
            <v>un</v>
          </cell>
          <cell r="D2287">
            <v>331.26260000000002</v>
          </cell>
        </row>
        <row r="2288">
          <cell r="A2288" t="str">
            <v>001.18.13829</v>
          </cell>
          <cell r="B2288" t="str">
            <v>Fornecimento e instalação de banca ou tampo em aço inoxidável da eternox revestida d1600mb c/ 1 cuba no centro</v>
          </cell>
          <cell r="C2288" t="str">
            <v>un</v>
          </cell>
          <cell r="D2288">
            <v>162.52260000000001</v>
          </cell>
        </row>
        <row r="2289">
          <cell r="A2289" t="str">
            <v>001.18.13830</v>
          </cell>
          <cell r="B2289" t="str">
            <v>Fornecimento e instalação de banca ou tampo em aço inoxidável da eternox revestida 1800mb 2c c/ 2 cubas no centro</v>
          </cell>
          <cell r="C2289" t="str">
            <v>un</v>
          </cell>
          <cell r="D2289">
            <v>313.30259999999998</v>
          </cell>
        </row>
        <row r="2290">
          <cell r="A2290" t="str">
            <v>001.18.13831</v>
          </cell>
          <cell r="B2290" t="str">
            <v>Fornecimento e instalação de banca ou tampo em aço inoxidável da eternox revestida cuba dupla de 82x34x14cm</v>
          </cell>
          <cell r="C2290" t="str">
            <v>un</v>
          </cell>
          <cell r="D2290">
            <v>106.2426</v>
          </cell>
        </row>
        <row r="2291">
          <cell r="A2291" t="str">
            <v>001.18.13832</v>
          </cell>
          <cell r="B2291" t="str">
            <v>Fornecimento e instalação de banca ou tampo em aço inoxidável da eternox revestido e1800mb com 2 cubas lado direito</v>
          </cell>
          <cell r="C2291" t="str">
            <v>un</v>
          </cell>
          <cell r="D2291">
            <v>313.30259999999998</v>
          </cell>
        </row>
        <row r="2292">
          <cell r="A2292" t="str">
            <v>001.18.13833</v>
          </cell>
          <cell r="B2292" t="str">
            <v>Fornecimento e instalação de banca ou tampo em aço inoxidável da eternox revestido e1800mb com 2 cubas lado direito</v>
          </cell>
          <cell r="C2292" t="str">
            <v>un</v>
          </cell>
          <cell r="D2292">
            <v>313.30259999999998</v>
          </cell>
        </row>
        <row r="2293">
          <cell r="A2293" t="str">
            <v>001.18.13834</v>
          </cell>
          <cell r="B2293" t="str">
            <v>Fornecimento e instalação de banca ou tampo em aço inoxidável da eternox revestida de 2.60 x 0.55 m c/ 1 cuba e valvula</v>
          </cell>
          <cell r="C2293" t="str">
            <v>un</v>
          </cell>
          <cell r="D2293">
            <v>162.52260000000001</v>
          </cell>
        </row>
        <row r="2294">
          <cell r="A2294" t="str">
            <v>001.18.13835</v>
          </cell>
          <cell r="B2294" t="str">
            <v>Fornecimento e instalação de banca de granilite fundida na obra com espessura de 0.05 m</v>
          </cell>
          <cell r="C2294" t="str">
            <v>m2</v>
          </cell>
          <cell r="D2294">
            <v>79.5702</v>
          </cell>
        </row>
        <row r="2295">
          <cell r="A2295" t="str">
            <v>001.18.13836</v>
          </cell>
          <cell r="B2295" t="str">
            <v>Fornecimento e instalação de bancada em ardósia polida 1.50 x 0.60 com 1 cuba inox 40.00x40.00x15.00</v>
          </cell>
          <cell r="C2295" t="str">
            <v>un</v>
          </cell>
          <cell r="D2295">
            <v>179.1634</v>
          </cell>
        </row>
        <row r="2296">
          <cell r="A2296" t="str">
            <v>001.18.13837</v>
          </cell>
          <cell r="B2296" t="str">
            <v>Fornecimento e instalação de banca de mármore sintético c/ 01 cuba no centro , de 1.80m</v>
          </cell>
          <cell r="C2296" t="str">
            <v>un</v>
          </cell>
          <cell r="D2296">
            <v>76.898499999999999</v>
          </cell>
        </row>
        <row r="2297">
          <cell r="A2297" t="str">
            <v>001.18.13838</v>
          </cell>
          <cell r="B2297" t="str">
            <v>Forneicmento e instalação de banca de mármore sintético c/ 02 cubas no centro , de 1.80m</v>
          </cell>
          <cell r="C2297" t="str">
            <v>un</v>
          </cell>
          <cell r="D2297">
            <v>76.898499999999999</v>
          </cell>
        </row>
        <row r="2298">
          <cell r="A2298" t="str">
            <v>001.18.13839</v>
          </cell>
          <cell r="B2298" t="str">
            <v>Fornecimento e instalação de banca de mármore sintético com uma cuba - 120.00x54.00cm</v>
          </cell>
          <cell r="C2298" t="str">
            <v>un</v>
          </cell>
          <cell r="D2298">
            <v>47.278500000000001</v>
          </cell>
        </row>
        <row r="2299">
          <cell r="A2299" t="str">
            <v>001.18.13840</v>
          </cell>
          <cell r="B2299" t="str">
            <v>Fornecimento e instalação de bancada em aço inox 316 1.90 x 0.80 formado por peças estampadas sem emendas visíveis, com 2 cubas em aço inox 316 estampado sem cantos vivos, nas dimensões (40x60x40)cm</v>
          </cell>
          <cell r="C2299" t="str">
            <v>un</v>
          </cell>
          <cell r="D2299">
            <v>350.20339999999999</v>
          </cell>
        </row>
        <row r="2300">
          <cell r="A2300" t="str">
            <v>001.18.13841</v>
          </cell>
          <cell r="B2300" t="str">
            <v>Fornecimento e instalação de bancada em aço inox 316 2.20 x 0.80 formado por peças estampadas sem emendas visíveis, com 2 cubas em aço inox 316 estampado sem cantos vivos, nas dimensões (40x60x40)cm</v>
          </cell>
          <cell r="C2300" t="str">
            <v>un</v>
          </cell>
          <cell r="D2300">
            <v>368.67340000000002</v>
          </cell>
        </row>
        <row r="2301">
          <cell r="A2301" t="str">
            <v>001.18.13843</v>
          </cell>
          <cell r="B2301" t="str">
            <v>Fornecimento e instalação de bancada seca em aço inox 316 1.80 x 0.80 formado por peças estampadas sem emendas visíveis</v>
          </cell>
          <cell r="C2301" t="str">
            <v>un</v>
          </cell>
          <cell r="D2301">
            <v>313.8134</v>
          </cell>
        </row>
        <row r="2302">
          <cell r="A2302" t="str">
            <v>001.18.13844</v>
          </cell>
          <cell r="B2302" t="str">
            <v>Fornecimento e instalação de cuba dupla com válvula, 82x34x14 cm</v>
          </cell>
          <cell r="C2302" t="str">
            <v>un</v>
          </cell>
          <cell r="D2302">
            <v>112.8977</v>
          </cell>
        </row>
        <row r="2303">
          <cell r="A2303" t="str">
            <v>001.18.13845</v>
          </cell>
          <cell r="B2303" t="str">
            <v>Fornecimento e instalação de cuba simples de 400.00mmx340.00mmx140.00mm (p) , aco inox eternox</v>
          </cell>
          <cell r="C2303" t="str">
            <v>un</v>
          </cell>
          <cell r="D2303">
            <v>92.6785</v>
          </cell>
        </row>
        <row r="2304">
          <cell r="A2304" t="str">
            <v>001.18.13846</v>
          </cell>
          <cell r="B2304" t="str">
            <v>Fornecimento e instalação de cuba de aço inox, inclusive válvula americana nº 1 - 46.50 x 31.00 x 15.00 cm</v>
          </cell>
          <cell r="C2304" t="str">
            <v>un</v>
          </cell>
          <cell r="D2304">
            <v>101.06189999999999</v>
          </cell>
        </row>
        <row r="2305">
          <cell r="A2305" t="str">
            <v>001.18.13847</v>
          </cell>
          <cell r="B2305" t="str">
            <v>Fornecimento e instalação de cuba de aço inox, inclusive válvula americana nº 2 - 56.00 x 33.50 x 15.00 cm</v>
          </cell>
          <cell r="C2305" t="str">
            <v>un</v>
          </cell>
          <cell r="D2305">
            <v>117.06189999999999</v>
          </cell>
        </row>
        <row r="2306">
          <cell r="A2306" t="str">
            <v>001.18.13848</v>
          </cell>
          <cell r="B2306" t="str">
            <v>Fornecimento e instalação de cuba dupla 82.00 x 34.00 x 15.00 cm</v>
          </cell>
          <cell r="C2306" t="str">
            <v>un</v>
          </cell>
          <cell r="D2306">
            <v>117.06189999999999</v>
          </cell>
        </row>
        <row r="2307">
          <cell r="A2307" t="str">
            <v>001.18.13850</v>
          </cell>
          <cell r="B2307" t="str">
            <v>Fornecimento e instalação de tanque para lavar roupa pré-moldado de concreto modelo simples dim. 60 x 60 cm</v>
          </cell>
          <cell r="C2307" t="str">
            <v>un</v>
          </cell>
          <cell r="D2307">
            <v>37.123199999999997</v>
          </cell>
        </row>
        <row r="2308">
          <cell r="A2308" t="str">
            <v>001.18.13860</v>
          </cell>
          <cell r="B2308" t="str">
            <v>Fornecimento e instalação de tanque para lavar roupa pre-moldado de concreto, 3 cubas, dim. 0,60x1,80m</v>
          </cell>
          <cell r="C2308" t="str">
            <v>UN</v>
          </cell>
          <cell r="D2308">
            <v>62.556899999999999</v>
          </cell>
        </row>
        <row r="2309">
          <cell r="A2309" t="str">
            <v>001.18.13880</v>
          </cell>
          <cell r="B2309" t="str">
            <v>Fornecimento e instalação de tanque para lavar roupa de louca branca tamanho médio com coluna</v>
          </cell>
          <cell r="C2309" t="str">
            <v>UN</v>
          </cell>
          <cell r="D2309">
            <v>186.572</v>
          </cell>
        </row>
        <row r="2310">
          <cell r="A2310" t="str">
            <v>001.18.13900</v>
          </cell>
          <cell r="B2310" t="str">
            <v>Fornecimento e instalação de tanque para lavar roupa de louca branca tamanho médio sem coluna</v>
          </cell>
          <cell r="C2310" t="str">
            <v>UN</v>
          </cell>
          <cell r="D2310">
            <v>155.97200000000001</v>
          </cell>
        </row>
        <row r="2311">
          <cell r="A2311" t="str">
            <v>001.18.13920</v>
          </cell>
          <cell r="B2311" t="str">
            <v>Fornecimento e instalação de tanque - celite - medio branco - c/ coluna r-002.05 c/ válvula</v>
          </cell>
          <cell r="C2311" t="str">
            <v>UN</v>
          </cell>
          <cell r="D2311">
            <v>157.42320000000001</v>
          </cell>
        </row>
        <row r="2312">
          <cell r="A2312" t="str">
            <v>001.18.13940</v>
          </cell>
          <cell r="B2312" t="str">
            <v>Fornecimento e instalação de tanque decoralite simples - tam-03 - c/ valvula</v>
          </cell>
          <cell r="C2312" t="str">
            <v>UN</v>
          </cell>
          <cell r="D2312">
            <v>188.3853</v>
          </cell>
        </row>
        <row r="2313">
          <cell r="A2313" t="str">
            <v>001.18.13960</v>
          </cell>
          <cell r="B2313" t="str">
            <v>Fornecimento e instalação de tanque de plástico - pequeno</v>
          </cell>
          <cell r="C2313" t="str">
            <v>UN</v>
          </cell>
          <cell r="D2313">
            <v>36.073300000000003</v>
          </cell>
        </row>
        <row r="2314">
          <cell r="A2314" t="str">
            <v>001.18.13980</v>
          </cell>
          <cell r="B2314" t="str">
            <v>Fornecimento e instalação de bebedouro -mictório - lavatório tipo cocho conforme det. num.11 - a do dop</v>
          </cell>
          <cell r="C2314" t="str">
            <v>ML</v>
          </cell>
          <cell r="D2314">
            <v>71.8</v>
          </cell>
        </row>
        <row r="2315">
          <cell r="A2315" t="str">
            <v>001.18.14000</v>
          </cell>
          <cell r="B2315" t="str">
            <v>Fornecimento e instalação de bebedouro elétrico elege de 40 litros</v>
          </cell>
          <cell r="C2315" t="str">
            <v>UN</v>
          </cell>
          <cell r="D2315">
            <v>493.88659999999999</v>
          </cell>
        </row>
        <row r="2316">
          <cell r="A2316" t="str">
            <v>001.18.14020</v>
          </cell>
          <cell r="B2316" t="str">
            <v>Fornecimento e instalação de bebedouro elétrico com filtro interno mod. bvi 040 ( 40 litros )</v>
          </cell>
          <cell r="C2316" t="str">
            <v>UN</v>
          </cell>
          <cell r="D2316">
            <v>703.23659999999995</v>
          </cell>
        </row>
        <row r="2317">
          <cell r="A2317" t="str">
            <v>001.18.14040</v>
          </cell>
          <cell r="B2317" t="str">
            <v>Fornecimento e instalação de bebedouro elétrico com filtro interno mod. bvi 080 ( 80 litros )</v>
          </cell>
          <cell r="C2317" t="str">
            <v>UN</v>
          </cell>
          <cell r="D2317">
            <v>868.23659999999995</v>
          </cell>
        </row>
        <row r="2318">
          <cell r="A2318" t="str">
            <v>001.18.14060</v>
          </cell>
          <cell r="B2318" t="str">
            <v>Fornecimento e instalação de tubo leve de pvc rígido branco c/ ponta e bolsa lisa em barra 6 m diâmetro 450 mm</v>
          </cell>
          <cell r="C2318" t="str">
            <v>ML</v>
          </cell>
          <cell r="D2318">
            <v>82.278400000000005</v>
          </cell>
        </row>
        <row r="2319">
          <cell r="A2319" t="str">
            <v>001.18.14080</v>
          </cell>
          <cell r="B2319" t="str">
            <v>Fornecimento e instalação de tubo leve de pvc rígido branco c/ ponta e bolsa lisa em barra 6 m diâmetro 400 mm</v>
          </cell>
          <cell r="C2319" t="str">
            <v>ML</v>
          </cell>
          <cell r="D2319">
            <v>82.537999999999997</v>
          </cell>
        </row>
        <row r="2320">
          <cell r="A2320" t="str">
            <v>001.18.14100</v>
          </cell>
          <cell r="B2320" t="str">
            <v>Fornecimento e instalação de tubo leve de pvc rígido branco c/ ponta e bolsa lisa em barra 6 m diâmetro 300 mm</v>
          </cell>
          <cell r="C2320" t="str">
            <v>ML</v>
          </cell>
          <cell r="D2320">
            <v>55.057499999999997</v>
          </cell>
        </row>
        <row r="2321">
          <cell r="A2321" t="str">
            <v>001.18.14120</v>
          </cell>
          <cell r="B2321" t="str">
            <v>Fornecimento e instalaçao de tubo leve de pvc rígido branco c/ ponta e bolsa lisa em barra 6 m diâmetro 250 mm</v>
          </cell>
          <cell r="C2321" t="str">
            <v>ML</v>
          </cell>
          <cell r="D2321">
            <v>33.882899999999999</v>
          </cell>
        </row>
        <row r="2322">
          <cell r="A2322" t="str">
            <v>001.18.14140</v>
          </cell>
          <cell r="B2322" t="str">
            <v>Fornecimento e instalação de tubo leve de pvc rígido branco c/ ponta e bolsa lisa em barra 6 m diâmetro 200 mm</v>
          </cell>
          <cell r="C2322" t="str">
            <v>ML</v>
          </cell>
          <cell r="D2322">
            <v>23.3216</v>
          </cell>
        </row>
        <row r="2323">
          <cell r="A2323" t="str">
            <v>001.18.14160</v>
          </cell>
          <cell r="B2323" t="str">
            <v>Fornecimento e instalação de tubo leve de pvc rígido branco c/ ponta e bolsa lisa em barra 6 m diâmetro 150 mm</v>
          </cell>
          <cell r="C2323" t="str">
            <v>ML</v>
          </cell>
          <cell r="D2323">
            <v>22.668299999999999</v>
          </cell>
        </row>
        <row r="2324">
          <cell r="A2324" t="str">
            <v>001.18.14180</v>
          </cell>
          <cell r="B2324" t="str">
            <v>Fornecimento e instalação de tubo leve de pvc rígido branco c/ ponta e bolsa lisa em barra 6 m diâmetro 125 mm</v>
          </cell>
          <cell r="C2324" t="str">
            <v>ML</v>
          </cell>
          <cell r="D2324">
            <v>19.7224</v>
          </cell>
        </row>
        <row r="2325">
          <cell r="A2325" t="str">
            <v>001.18.14200</v>
          </cell>
          <cell r="B2325" t="str">
            <v>Fornecimento e instalação de tubo de pvc rígido cor branca com ponta e bolsa em barra de 6 m diâmetro 100 mm</v>
          </cell>
          <cell r="C2325" t="str">
            <v>ML</v>
          </cell>
          <cell r="D2325">
            <v>8.6328999999999994</v>
          </cell>
        </row>
        <row r="2326">
          <cell r="A2326" t="str">
            <v>001.18.14220</v>
          </cell>
          <cell r="B2326" t="str">
            <v>Fornecimento e instalação de tubo de pvc rígido cor branca com ponta e bolsa em barra de 6 m diâmetro 75 mm</v>
          </cell>
          <cell r="C2326" t="str">
            <v>ML</v>
          </cell>
          <cell r="D2326">
            <v>9.0402000000000005</v>
          </cell>
        </row>
        <row r="2327">
          <cell r="A2327" t="str">
            <v>001.18.14240</v>
          </cell>
          <cell r="B2327" t="str">
            <v>Fornecimento e instalação de tubo de pvc rígido cor branca com ponta e bolsa em barra de 6 m diâmetro 50 mm</v>
          </cell>
          <cell r="C2327" t="str">
            <v>ML</v>
          </cell>
          <cell r="D2327">
            <v>6.6933999999999996</v>
          </cell>
        </row>
        <row r="2328">
          <cell r="A2328" t="str">
            <v>001.18.14260</v>
          </cell>
          <cell r="B2328" t="str">
            <v>Fornecimento e instalação de tubo de pvc rígido cor branca com ponta e bolsa em barra de 6m diâmetro 40 mm</v>
          </cell>
          <cell r="C2328" t="str">
            <v>ML</v>
          </cell>
          <cell r="D2328">
            <v>4.2640000000000002</v>
          </cell>
        </row>
        <row r="2329">
          <cell r="A2329" t="str">
            <v>001.18.14280</v>
          </cell>
          <cell r="B2329" t="str">
            <v>Fornecimento e instalação de curva 90º de pvc rígido cor branca  diam.100 mm</v>
          </cell>
          <cell r="C2329" t="str">
            <v>UN</v>
          </cell>
          <cell r="D2329">
            <v>14.8964</v>
          </cell>
        </row>
        <row r="2330">
          <cell r="A2330" t="str">
            <v>001.18.14300</v>
          </cell>
          <cell r="B2330" t="str">
            <v>Fornecimento e instalação de curva 90º de pvc rígido cor branca  diam. 75 mm</v>
          </cell>
          <cell r="C2330" t="str">
            <v>UN</v>
          </cell>
          <cell r="D2330">
            <v>20.185099999999998</v>
          </cell>
        </row>
        <row r="2331">
          <cell r="A2331" t="str">
            <v>001.18.14320</v>
          </cell>
          <cell r="B2331" t="str">
            <v>Fornecimento e instalação de curva 90º de pvc rígido cor branca   diam. 50 mm</v>
          </cell>
          <cell r="C2331" t="str">
            <v>UN</v>
          </cell>
          <cell r="D2331">
            <v>6.7161</v>
          </cell>
        </row>
        <row r="2332">
          <cell r="A2332" t="str">
            <v>001.18.14340</v>
          </cell>
          <cell r="B2332" t="str">
            <v>Fornecimento e instalação de curva 90º de pvc rígido cor branca   diam. 150 mm</v>
          </cell>
          <cell r="C2332" t="str">
            <v>UN</v>
          </cell>
          <cell r="D2332">
            <v>52.871099999999998</v>
          </cell>
        </row>
        <row r="2333">
          <cell r="A2333" t="str">
            <v>001.18.14360</v>
          </cell>
          <cell r="B2333" t="str">
            <v>Fornecimento e instalação de curva 45º de pvc rígido cor branca   diam.100 mm</v>
          </cell>
          <cell r="C2333" t="str">
            <v>UN</v>
          </cell>
          <cell r="D2333">
            <v>17.2864</v>
          </cell>
        </row>
        <row r="2334">
          <cell r="A2334" t="str">
            <v>001.18.14380</v>
          </cell>
          <cell r="B2334" t="str">
            <v>Fornecimento e instalação de curva 45º de pvc rígido cor branca   diam. 75 mm</v>
          </cell>
          <cell r="C2334" t="str">
            <v>UN</v>
          </cell>
          <cell r="D2334">
            <v>14.7851</v>
          </cell>
        </row>
        <row r="2335">
          <cell r="A2335" t="str">
            <v>001.18.14400</v>
          </cell>
          <cell r="B2335" t="str">
            <v>Fornecimento e instalação de curva 45º de pvc rígido cor branca   diam. 50 mm</v>
          </cell>
          <cell r="C2335" t="str">
            <v>UN</v>
          </cell>
          <cell r="D2335">
            <v>7.8560999999999996</v>
          </cell>
        </row>
        <row r="2336">
          <cell r="A2336" t="str">
            <v>001.18.14420</v>
          </cell>
          <cell r="B2336" t="str">
            <v>Fornecimento e instalação de joelho 90º com anel de borracha, de pvc rígido cor branca   diam. 50 mm</v>
          </cell>
          <cell r="C2336" t="str">
            <v>UN</v>
          </cell>
          <cell r="D2336">
            <v>3.7461000000000002</v>
          </cell>
        </row>
        <row r="2337">
          <cell r="A2337" t="str">
            <v>001.18.14440</v>
          </cell>
          <cell r="B2337" t="str">
            <v>Fornecimento e instalação de capa de pvc rígido cor branca   diam.100 mm</v>
          </cell>
          <cell r="C2337" t="str">
            <v>UN</v>
          </cell>
          <cell r="D2337">
            <v>9.8910999999999998</v>
          </cell>
        </row>
        <row r="2338">
          <cell r="A2338" t="str">
            <v>001.18.14460</v>
          </cell>
          <cell r="B2338" t="str">
            <v>Fornecimento e instalação de capa de pvc rígido cor branca  diam. 75 mm</v>
          </cell>
          <cell r="C2338" t="str">
            <v>UN</v>
          </cell>
          <cell r="D2338">
            <v>7.6268000000000002</v>
          </cell>
        </row>
        <row r="2339">
          <cell r="A2339" t="str">
            <v>001.18.14480</v>
          </cell>
          <cell r="B2339" t="str">
            <v>Fornecimento e instalação de capa de pvc rígido cor branca   diam. 50 mm</v>
          </cell>
          <cell r="C2339" t="str">
            <v>UN</v>
          </cell>
          <cell r="D2339">
            <v>4.9226999999999999</v>
          </cell>
        </row>
        <row r="2340">
          <cell r="A2340" t="str">
            <v>001.18.14500</v>
          </cell>
          <cell r="B2340" t="str">
            <v>Fornecimento e instalação de joelho 45º de pvc rígido cor branca  diam.100 mm</v>
          </cell>
          <cell r="C2340" t="str">
            <v>UN</v>
          </cell>
          <cell r="D2340">
            <v>8.8764000000000003</v>
          </cell>
        </row>
        <row r="2341">
          <cell r="A2341" t="str">
            <v>001.18.14520</v>
          </cell>
          <cell r="B2341" t="str">
            <v>Fornecimento e instalação de joelho 45º de pvc rígido cor branca   diam. 75 mm</v>
          </cell>
          <cell r="C2341" t="str">
            <v>UN</v>
          </cell>
          <cell r="D2341">
            <v>5.1351000000000004</v>
          </cell>
        </row>
        <row r="2342">
          <cell r="A2342" t="str">
            <v>001.18.14540</v>
          </cell>
          <cell r="B2342" t="str">
            <v>Fornecimento e instalação de joelho 45º de pvc rígido cor branca   diam. 50 mm</v>
          </cell>
          <cell r="C2342" t="str">
            <v>UN</v>
          </cell>
          <cell r="D2342">
            <v>4.2161</v>
          </cell>
        </row>
        <row r="2343">
          <cell r="A2343" t="str">
            <v>001.18.14560</v>
          </cell>
          <cell r="B2343" t="str">
            <v>Fornecimento e instalação de junção invertida de pvc rígido branca para estoto primário diam. 50x50mm</v>
          </cell>
          <cell r="C2343" t="str">
            <v>UN</v>
          </cell>
          <cell r="D2343">
            <v>9.1685999999999996</v>
          </cell>
        </row>
        <row r="2344">
          <cell r="A2344" t="str">
            <v>001.18.14580</v>
          </cell>
          <cell r="B2344" t="str">
            <v>Fornecimento e instalação de junção dupla invertida de pvc rígido branca para esgoto primário diam. 100 x 50 mm</v>
          </cell>
          <cell r="C2344" t="str">
            <v>UN</v>
          </cell>
          <cell r="D2344">
            <v>13.478400000000001</v>
          </cell>
        </row>
        <row r="2345">
          <cell r="A2345" t="str">
            <v>001.18.14600</v>
          </cell>
          <cell r="B2345" t="str">
            <v>Fornecimento e instalação de junção simples de pvc rígido branca  diam. 100x100 mm</v>
          </cell>
          <cell r="C2345" t="str">
            <v>UN</v>
          </cell>
          <cell r="D2345">
            <v>15.658799999999999</v>
          </cell>
        </row>
        <row r="2346">
          <cell r="A2346" t="str">
            <v>001.18.14620</v>
          </cell>
          <cell r="B2346" t="str">
            <v>Fornecimento e instalação de junção simples de pvc rígido branca  diam. 100x75 mm</v>
          </cell>
          <cell r="C2346" t="str">
            <v>UN</v>
          </cell>
          <cell r="D2346">
            <v>11.598800000000001</v>
          </cell>
        </row>
        <row r="2347">
          <cell r="A2347" t="str">
            <v>001.18.14640</v>
          </cell>
          <cell r="B2347" t="str">
            <v>Fornecimento e instalação de junção simples de pvc rígido branca  diam. 100x50 mm</v>
          </cell>
          <cell r="C2347" t="str">
            <v>UN</v>
          </cell>
          <cell r="D2347">
            <v>13.0688</v>
          </cell>
        </row>
        <row r="2348">
          <cell r="A2348" t="str">
            <v>001.18.14660</v>
          </cell>
          <cell r="B2348" t="str">
            <v>Fornecimento e instalação de junção simples de pvc rígido branca  diam. 75x75 mm</v>
          </cell>
          <cell r="C2348" t="str">
            <v>UN</v>
          </cell>
          <cell r="D2348">
            <v>10.2576</v>
          </cell>
        </row>
        <row r="2349">
          <cell r="A2349" t="str">
            <v>001.18.14680</v>
          </cell>
          <cell r="B2349" t="str">
            <v>Fornecimento e instalação de junção simples de pvc rígido branca  diam. 75x50 mm</v>
          </cell>
          <cell r="C2349" t="str">
            <v>UN</v>
          </cell>
          <cell r="D2349">
            <v>8.3376000000000001</v>
          </cell>
        </row>
        <row r="2350">
          <cell r="A2350" t="str">
            <v>001.18.14700</v>
          </cell>
          <cell r="B2350" t="str">
            <v>Fornecimento e instalação de junção simples de pvc rígido branca  diam. 50x50 mm</v>
          </cell>
          <cell r="C2350" t="str">
            <v>UN</v>
          </cell>
          <cell r="D2350">
            <v>7.0785999999999998</v>
          </cell>
        </row>
        <row r="2351">
          <cell r="A2351" t="str">
            <v>001.18.14720</v>
          </cell>
          <cell r="B2351" t="str">
            <v>Fornecimento e instalação de joelho 90º de pvc rígido branco  diam.75 mm</v>
          </cell>
          <cell r="C2351" t="str">
            <v>UN</v>
          </cell>
          <cell r="D2351">
            <v>7.5151000000000003</v>
          </cell>
        </row>
        <row r="2352">
          <cell r="A2352" t="str">
            <v>001.18.14740</v>
          </cell>
          <cell r="B2352" t="str">
            <v>Fornecimento e instalação de joelho 90º de pvc rígido branco  diam.50 mm</v>
          </cell>
          <cell r="C2352" t="str">
            <v>UN</v>
          </cell>
          <cell r="D2352">
            <v>4.9961000000000002</v>
          </cell>
        </row>
        <row r="2353">
          <cell r="A2353" t="str">
            <v>001.18.14760</v>
          </cell>
          <cell r="B2353" t="str">
            <v>Fornecimento e instalação de joelho 90º de pvc rígido branco  diam.100 mm</v>
          </cell>
          <cell r="C2353" t="str">
            <v>UN</v>
          </cell>
          <cell r="D2353">
            <v>10.118399999999999</v>
          </cell>
        </row>
        <row r="2354">
          <cell r="A2354" t="str">
            <v>001.18.14780</v>
          </cell>
          <cell r="B2354" t="str">
            <v>Fornecimento e instalação de joelho 90º curto com visita pvc branco para esgoto primário diam.100x75 mm</v>
          </cell>
          <cell r="C2354" t="str">
            <v>UN</v>
          </cell>
          <cell r="D2354">
            <v>11.756399999999999</v>
          </cell>
        </row>
        <row r="2355">
          <cell r="A2355" t="str">
            <v>001.18.14800</v>
          </cell>
          <cell r="B2355" t="str">
            <v>Fornecimento e instalação de joelho 90º curto com visita pvc branco para esgoto primário diam.100x50 mm</v>
          </cell>
          <cell r="C2355" t="str">
            <v>UN</v>
          </cell>
          <cell r="D2355">
            <v>10.2851</v>
          </cell>
        </row>
        <row r="2356">
          <cell r="A2356" t="str">
            <v>001.18.14820</v>
          </cell>
          <cell r="B2356" t="str">
            <v>Fornecimento e instalação de joelho 90º curto com visita pvc branco para esgoto primário diam. 75x50 mm</v>
          </cell>
          <cell r="C2356" t="str">
            <v>UN</v>
          </cell>
          <cell r="D2356">
            <v>7.3661000000000003</v>
          </cell>
        </row>
        <row r="2357">
          <cell r="A2357" t="str">
            <v>001.18.14840</v>
          </cell>
          <cell r="B2357" t="str">
            <v>Fornecimento e instalação de tee sanitário curto com visita pvc branco  diam.100x100 mm</v>
          </cell>
          <cell r="C2357" t="str">
            <v>UN</v>
          </cell>
          <cell r="D2357">
            <v>10.3588</v>
          </cell>
        </row>
        <row r="2358">
          <cell r="A2358" t="str">
            <v>001.18.14860</v>
          </cell>
          <cell r="B2358" t="str">
            <v>Fornecimento e instalação de tee sanitário curto com visita pvc branco  diam. 100x75 mm</v>
          </cell>
          <cell r="C2358" t="str">
            <v>UN</v>
          </cell>
          <cell r="D2358">
            <v>14.658799999999999</v>
          </cell>
        </row>
        <row r="2359">
          <cell r="A2359" t="str">
            <v>001.18.14880</v>
          </cell>
          <cell r="B2359" t="str">
            <v>Fornecimento e instalação de tee sanitário curto com visita pvc branco  diam. 100x50 mm</v>
          </cell>
          <cell r="C2359" t="str">
            <v>UN</v>
          </cell>
          <cell r="D2359">
            <v>9.9588999999999999</v>
          </cell>
        </row>
        <row r="2360">
          <cell r="A2360" t="str">
            <v>001.18.14900</v>
          </cell>
          <cell r="B2360" t="str">
            <v>Fornecimento e instalação de tee sanitário curto com visita pvc branco  diam. 75x75 mm</v>
          </cell>
          <cell r="C2360" t="str">
            <v>UN</v>
          </cell>
          <cell r="D2360">
            <v>8.4876000000000005</v>
          </cell>
        </row>
        <row r="2361">
          <cell r="A2361" t="str">
            <v>001.18.14920</v>
          </cell>
          <cell r="B2361" t="str">
            <v>Fornecimento e instalação de tee sanitário curto com visita pvc branco  diam. 75x50 mm</v>
          </cell>
          <cell r="C2361" t="str">
            <v>UN</v>
          </cell>
          <cell r="D2361">
            <v>7.9775999999999998</v>
          </cell>
        </row>
        <row r="2362">
          <cell r="A2362" t="str">
            <v>001.18.14940</v>
          </cell>
          <cell r="B2362" t="str">
            <v>Fornecimento e instalação de tee sanitário curto com visita pvc branco  diam. 50x50 mm</v>
          </cell>
          <cell r="C2362" t="str">
            <v>UN</v>
          </cell>
          <cell r="D2362">
            <v>5.6685999999999996</v>
          </cell>
        </row>
        <row r="2363">
          <cell r="A2363" t="str">
            <v>001.18.14960</v>
          </cell>
          <cell r="B2363" t="str">
            <v>Fornecimento e instalação de tee sanitário curto com visita pvc branco para esgoto primário diam.150mm</v>
          </cell>
          <cell r="C2363" t="str">
            <v>UN</v>
          </cell>
          <cell r="D2363">
            <v>41.598399999999998</v>
          </cell>
        </row>
        <row r="2364">
          <cell r="A2364" t="str">
            <v>001.18.14980</v>
          </cell>
          <cell r="B2364" t="str">
            <v>Fornecimento e instalação de luva simpels pvc branco  diam.100 mm</v>
          </cell>
          <cell r="C2364" t="str">
            <v>UN</v>
          </cell>
          <cell r="D2364">
            <v>7.9463999999999997</v>
          </cell>
        </row>
        <row r="2365">
          <cell r="A2365" t="str">
            <v>001.18.15000</v>
          </cell>
          <cell r="B2365" t="str">
            <v>Fornecimento e instalação de luva simpels pvc branco  diam.75 mm</v>
          </cell>
          <cell r="C2365" t="str">
            <v>UN</v>
          </cell>
          <cell r="D2365">
            <v>5.6951000000000001</v>
          </cell>
        </row>
        <row r="2366">
          <cell r="A2366" t="str">
            <v>001.18.15020</v>
          </cell>
          <cell r="B2366" t="str">
            <v>Fornecimento e instalação de luva simpels pvc branco  diam. 50 mm</v>
          </cell>
          <cell r="C2366" t="str">
            <v>UN</v>
          </cell>
          <cell r="D2366">
            <v>4.4461000000000004</v>
          </cell>
        </row>
        <row r="2367">
          <cell r="A2367" t="str">
            <v>001.18.15040</v>
          </cell>
          <cell r="B2367" t="str">
            <v>Fornecimento e instalação de luva simpels pvc branco  diam.150 mm</v>
          </cell>
          <cell r="C2367" t="str">
            <v>UN</v>
          </cell>
          <cell r="D2367">
            <v>26.288399999999999</v>
          </cell>
        </row>
        <row r="2368">
          <cell r="A2368" t="str">
            <v>001.18.15060</v>
          </cell>
          <cell r="B2368" t="str">
            <v>Fornecimento e instalação de luva dupla pvc branco  diam.100 mm</v>
          </cell>
          <cell r="C2368" t="str">
            <v>UN</v>
          </cell>
          <cell r="D2368">
            <v>6.4363999999999999</v>
          </cell>
        </row>
        <row r="2369">
          <cell r="A2369" t="str">
            <v>001.18.15080</v>
          </cell>
          <cell r="B2369" t="str">
            <v>Fornecimento e instalação de luva dupla pvc branco  diam.50 mm</v>
          </cell>
          <cell r="C2369" t="str">
            <v>UN</v>
          </cell>
          <cell r="D2369">
            <v>3.7061000000000002</v>
          </cell>
        </row>
        <row r="2370">
          <cell r="A2370" t="str">
            <v>001.18.15100</v>
          </cell>
          <cell r="B2370" t="str">
            <v>Fornecimento e instalação de luva dupla pvc branco  diam.75 mm</v>
          </cell>
          <cell r="C2370" t="str">
            <v>UN</v>
          </cell>
          <cell r="D2370">
            <v>5.2150999999999996</v>
          </cell>
        </row>
        <row r="2371">
          <cell r="A2371" t="str">
            <v>001.18.15120</v>
          </cell>
          <cell r="B2371" t="str">
            <v>Fornecimento e instalação de luva dupla pvc branco  diam.150 mm</v>
          </cell>
          <cell r="C2371" t="str">
            <v>UN</v>
          </cell>
          <cell r="D2371">
            <v>5.1184000000000003</v>
          </cell>
        </row>
        <row r="2372">
          <cell r="A2372" t="str">
            <v>001.18.15140</v>
          </cell>
          <cell r="B2372" t="str">
            <v>Fornecimento e instalação de luva de correr pvc branco  diam.100 mm</v>
          </cell>
          <cell r="C2372" t="str">
            <v>UN</v>
          </cell>
          <cell r="D2372">
            <v>5.1184000000000003</v>
          </cell>
        </row>
        <row r="2373">
          <cell r="A2373" t="str">
            <v>001.18.15160</v>
          </cell>
          <cell r="B2373" t="str">
            <v>Fornecimento e instalação de luva de correr pvc branco  diam. 75 mm</v>
          </cell>
          <cell r="C2373" t="str">
            <v>UN</v>
          </cell>
          <cell r="D2373">
            <v>8.6350999999999996</v>
          </cell>
        </row>
        <row r="2374">
          <cell r="A2374" t="str">
            <v>001.18.15180</v>
          </cell>
          <cell r="B2374" t="str">
            <v>Fornecimento e instalação de luva de correr pvc branco  diam. 50 mm</v>
          </cell>
          <cell r="C2374" t="str">
            <v>UN</v>
          </cell>
          <cell r="D2374">
            <v>6.8160999999999996</v>
          </cell>
        </row>
        <row r="2375">
          <cell r="A2375" t="str">
            <v>001.18.15200</v>
          </cell>
          <cell r="B2375" t="str">
            <v>Fornecimento e instalação de plug pvc diam. 100 mm</v>
          </cell>
          <cell r="C2375" t="str">
            <v>UN</v>
          </cell>
          <cell r="D2375">
            <v>5.3211000000000004</v>
          </cell>
        </row>
        <row r="2376">
          <cell r="A2376" t="str">
            <v>001.18.15220</v>
          </cell>
          <cell r="B2376" t="str">
            <v>Fornecimento e instalação de plug de pvc diam.75 mm</v>
          </cell>
          <cell r="C2376" t="str">
            <v>UN</v>
          </cell>
          <cell r="D2376">
            <v>4.1668000000000003</v>
          </cell>
        </row>
        <row r="2377">
          <cell r="A2377" t="str">
            <v>001.18.15240</v>
          </cell>
          <cell r="B2377" t="str">
            <v>Fornecimento e instalação de plug de pvc branco diam. 50 mm</v>
          </cell>
          <cell r="C2377" t="str">
            <v>UN</v>
          </cell>
          <cell r="D2377">
            <v>2.8127</v>
          </cell>
        </row>
        <row r="2378">
          <cell r="A2378" t="str">
            <v>001.18.15260</v>
          </cell>
          <cell r="B2378" t="str">
            <v>Fornecimento e instalação de redução excêntrica pvc branco  diam.100x75 mm</v>
          </cell>
          <cell r="C2378" t="str">
            <v>UN</v>
          </cell>
          <cell r="D2378">
            <v>8.6264000000000003</v>
          </cell>
        </row>
        <row r="2379">
          <cell r="A2379" t="str">
            <v>001.18.15280</v>
          </cell>
          <cell r="B2379" t="str">
            <v>Fornecimento e instalação de redução excêntrica pvc branco  diam.100x50 mm</v>
          </cell>
          <cell r="C2379" t="str">
            <v>UN</v>
          </cell>
          <cell r="D2379">
            <v>7.1451000000000002</v>
          </cell>
        </row>
        <row r="2380">
          <cell r="A2380" t="str">
            <v>001.18.15300</v>
          </cell>
          <cell r="B2380" t="str">
            <v>Fornecimento e instalação de redução excêntrica pvc branco  diam.75x50 mm</v>
          </cell>
          <cell r="C2380" t="str">
            <v>UN</v>
          </cell>
          <cell r="D2380">
            <v>5.3060999999999998</v>
          </cell>
        </row>
        <row r="2381">
          <cell r="A2381" t="str">
            <v>001.18.15320</v>
          </cell>
          <cell r="B2381" t="str">
            <v>Fornecimento e instalação de vedação de saída de vaso sanitário pvc branco  diam.100 mm</v>
          </cell>
          <cell r="C2381" t="str">
            <v>UN</v>
          </cell>
          <cell r="D2381">
            <v>5.6974</v>
          </cell>
        </row>
        <row r="2382">
          <cell r="A2382" t="str">
            <v>001.18.15340</v>
          </cell>
          <cell r="B2382" t="str">
            <v>Fornecimento e instalação de terminal de ventilação pvc branco  diam.50 mm</v>
          </cell>
          <cell r="C2382" t="str">
            <v>UN</v>
          </cell>
          <cell r="D2382">
            <v>7.2061000000000002</v>
          </cell>
        </row>
        <row r="2383">
          <cell r="A2383" t="str">
            <v>001.18.15360</v>
          </cell>
          <cell r="B2383" t="str">
            <v>Fornecimento e instalação de curva 90º de pvc rígido cor branca diam.40 mm</v>
          </cell>
          <cell r="C2383" t="str">
            <v>UN</v>
          </cell>
          <cell r="D2383">
            <v>4.5160999999999998</v>
          </cell>
        </row>
        <row r="2384">
          <cell r="A2384" t="str">
            <v>001.18.15380</v>
          </cell>
          <cell r="B2384" t="str">
            <v>Fornecimento e instalação de curva 45º de pvc rígido cor branca  diam.40 mm</v>
          </cell>
          <cell r="C2384" t="str">
            <v>UN</v>
          </cell>
          <cell r="D2384">
            <v>4.5160999999999998</v>
          </cell>
        </row>
        <row r="2385">
          <cell r="A2385" t="str">
            <v>001.18.15400</v>
          </cell>
          <cell r="B2385" t="str">
            <v>Fornecimento e instalação de joelho 90º pvc rígido cor branca  diam.40 mm</v>
          </cell>
          <cell r="C2385" t="str">
            <v>UN</v>
          </cell>
          <cell r="D2385">
            <v>3.9861</v>
          </cell>
        </row>
        <row r="2386">
          <cell r="A2386" t="str">
            <v>001.18.15420</v>
          </cell>
          <cell r="B2386" t="str">
            <v>Fornecimento e instalação de joelho 45º pvc rígido cor branca  diam.40 mm</v>
          </cell>
          <cell r="C2386" t="str">
            <v>UN</v>
          </cell>
          <cell r="D2386">
            <v>4.2061000000000002</v>
          </cell>
        </row>
        <row r="2387">
          <cell r="A2387" t="str">
            <v>001.18.15440</v>
          </cell>
          <cell r="B2387" t="str">
            <v>Fornecimento e instalação de tee 90º pvc rígido cor branca diam.40 mm</v>
          </cell>
          <cell r="C2387" t="str">
            <v>UN</v>
          </cell>
          <cell r="D2387">
            <v>4.1685999999999996</v>
          </cell>
        </row>
        <row r="2388">
          <cell r="A2388" t="str">
            <v>001.18.15460</v>
          </cell>
          <cell r="B2388" t="str">
            <v>Fornecimento e instalação de junção 45º pvc rígido cor branca  diam.40 mm</v>
          </cell>
          <cell r="C2388" t="str">
            <v>UN</v>
          </cell>
          <cell r="D2388">
            <v>5.0286</v>
          </cell>
        </row>
        <row r="2389">
          <cell r="A2389" t="str">
            <v>001.18.15480</v>
          </cell>
          <cell r="B2389" t="str">
            <v>Fornecimento e instalação de bucha de redução pvc rígido cor branca para esgoto secundário diam.50 mm x 40 mm</v>
          </cell>
          <cell r="C2389" t="str">
            <v>UN</v>
          </cell>
          <cell r="D2389">
            <v>3.7961</v>
          </cell>
        </row>
        <row r="2390">
          <cell r="A2390" t="str">
            <v>001.18.15500</v>
          </cell>
          <cell r="B2390" t="str">
            <v>Fornecimento e instalação de joelho 90º soldável e com rosca cor branca para esgoto secundário diam.40 mm x 1.1/4 pol</v>
          </cell>
          <cell r="C2390" t="str">
            <v>UN</v>
          </cell>
          <cell r="D2390">
            <v>4.7150999999999996</v>
          </cell>
        </row>
        <row r="2391">
          <cell r="A2391" t="str">
            <v>001.18.15520</v>
          </cell>
          <cell r="B2391" t="str">
            <v>Fornecimento e instalação de joelho 90º soldável e com rosca cor branca para esgoto sedundário diam.40 mm x 1 pol</v>
          </cell>
          <cell r="C2391" t="str">
            <v>UN</v>
          </cell>
          <cell r="D2391">
            <v>5.0651000000000002</v>
          </cell>
        </row>
        <row r="2392">
          <cell r="A2392" t="str">
            <v>001.18.15540</v>
          </cell>
          <cell r="B2392" t="str">
            <v>Fornecimento e instalação de adaptador para sifão soldável pvc rígido cor branca para esgoto secundário diam.1.1/4 x 40 mm</v>
          </cell>
          <cell r="C2392" t="str">
            <v>UN</v>
          </cell>
          <cell r="D2392">
            <v>2.5573999999999999</v>
          </cell>
        </row>
        <row r="2393">
          <cell r="A2393" t="str">
            <v>001.18.15560</v>
          </cell>
          <cell r="B2393" t="str">
            <v>Fornecimento e instalação de adaptador para junta elástica para sifão metálico pvc rígido cor branca para esgoto secundário diam.1 1/2 x 40 mm</v>
          </cell>
          <cell r="C2393" t="str">
            <v>UN</v>
          </cell>
          <cell r="D2393">
            <v>3.7810999999999999</v>
          </cell>
        </row>
        <row r="2394">
          <cell r="A2394" t="str">
            <v>001.18.15580</v>
          </cell>
          <cell r="B2394" t="str">
            <v>Fornecimento e instalação de luva pvc rígido cor branca para estogo secundário diam.40 mm</v>
          </cell>
          <cell r="C2394" t="str">
            <v>UN</v>
          </cell>
          <cell r="D2394">
            <v>4.1851000000000003</v>
          </cell>
        </row>
        <row r="2395">
          <cell r="A2395" t="str">
            <v>001.18.15600</v>
          </cell>
          <cell r="B2395" t="str">
            <v>Fornecimento e instalação de caixa sifonada de de pvc rígido branco para esgoto secundário  com saída de 50 mm e grelha quadrada simples n.101 150x150x50 mm</v>
          </cell>
          <cell r="C2395" t="str">
            <v>UN</v>
          </cell>
          <cell r="D2395">
            <v>40.396599999999999</v>
          </cell>
        </row>
        <row r="2396">
          <cell r="A2396" t="str">
            <v>001.18.15620</v>
          </cell>
          <cell r="B2396" t="str">
            <v>Fornecimento e instalação de caixa sifonada de de pvc rígido branco para esgoto secundário  com grelha quadrada e porta grelha cromados n.103 150x150x50 mm</v>
          </cell>
          <cell r="C2396" t="str">
            <v>UN</v>
          </cell>
          <cell r="D2396">
            <v>19.846599999999999</v>
          </cell>
        </row>
        <row r="2397">
          <cell r="A2397" t="str">
            <v>001.18.15640</v>
          </cell>
          <cell r="B2397" t="str">
            <v>Fornecimento e instalação de caixa sifonada de de pvc rígido branco para esgoto secundário  com grelha quadrada cromada e porta grelha cinza n.105 150x150x50 mm</v>
          </cell>
          <cell r="C2397" t="str">
            <v>UN</v>
          </cell>
          <cell r="D2397">
            <v>19.846599999999999</v>
          </cell>
        </row>
        <row r="2398">
          <cell r="A2398" t="str">
            <v>001.18.15660</v>
          </cell>
          <cell r="B2398" t="str">
            <v>Fornecimento e instalação de caixa sifonada de de pvc rígido branco para esgoto secundário  com grelha redonda simples n.102 150x150x50 mm</v>
          </cell>
          <cell r="C2398" t="str">
            <v>UN</v>
          </cell>
          <cell r="D2398">
            <v>18.8566</v>
          </cell>
        </row>
        <row r="2399">
          <cell r="A2399" t="str">
            <v>001.18.15680</v>
          </cell>
          <cell r="B2399" t="str">
            <v>Fornecimento e instalação de caixa sifonada de de pvc rígido branco para esgoto secundário  com grelha redonda cromada e porta grelha cromados n.104 150x150x50 mm</v>
          </cell>
          <cell r="C2399" t="str">
            <v>UN</v>
          </cell>
          <cell r="D2399">
            <v>18.8566</v>
          </cell>
        </row>
        <row r="2400">
          <cell r="A2400" t="str">
            <v>001.18.15700</v>
          </cell>
          <cell r="B2400" t="str">
            <v>Fornecimento e instalação de caixa sifonada de de pvc rígido branco para esgoto secundário  com grelha redonda cromada e porta grelha cromados n.106 150x150x50 mm</v>
          </cell>
          <cell r="C2400" t="str">
            <v>UN</v>
          </cell>
          <cell r="D2400">
            <v>18.8566</v>
          </cell>
        </row>
        <row r="2401">
          <cell r="A2401" t="str">
            <v>001.18.15720</v>
          </cell>
          <cell r="B2401" t="str">
            <v>Fornecimento e instalações de caixa sifonada de de pvc rígido branco para esgoto secundário  com grelha redonda cromada e porta grelha cromados n.104 150x185x75 mm</v>
          </cell>
          <cell r="C2401" t="str">
            <v>UN</v>
          </cell>
          <cell r="D2401">
            <v>19.776599999999998</v>
          </cell>
        </row>
        <row r="2402">
          <cell r="A2402" t="str">
            <v>001.18.15740</v>
          </cell>
          <cell r="B2402" t="str">
            <v>Fornecimento e instalação de caixa sifonada de de pvc rígido branco para esgoto secundário  com saída de 40 mm e uma só entrada com grelha redonda simples n.31 100x100x40 mm</v>
          </cell>
          <cell r="C2402" t="str">
            <v>UN</v>
          </cell>
          <cell r="D2402">
            <v>14.3066</v>
          </cell>
        </row>
        <row r="2403">
          <cell r="A2403" t="str">
            <v>001.18.15760</v>
          </cell>
          <cell r="B2403" t="str">
            <v>Fornecimento e instalação de caixa sifonada de de pvc rígido branco para esgoto secundário  com grelha redonda e porta grelha cromados n.34 100x100x40 mm</v>
          </cell>
          <cell r="C2403" t="str">
            <v>UN</v>
          </cell>
          <cell r="D2403">
            <v>14.3066</v>
          </cell>
        </row>
        <row r="2404">
          <cell r="A2404" t="str">
            <v>001.18.15780</v>
          </cell>
          <cell r="B2404" t="str">
            <v>Fornecimento e instalação de caixa sifonada de de pvc rígido branco para esgoto secundário  com grelha redonda e porta grelha cromados n.64 100x100x40 mm</v>
          </cell>
          <cell r="C2404" t="str">
            <v>UN</v>
          </cell>
          <cell r="D2404">
            <v>16.236599999999999</v>
          </cell>
        </row>
        <row r="2405">
          <cell r="A2405" t="str">
            <v>001.18.15800</v>
          </cell>
          <cell r="B2405" t="str">
            <v>Fornecimento e instalação de caixa  seca de pvc rígido branco e cinza p/ esgoto secundário de altura regulável para cozinha, box, terraço redonda c/grelha simples n 142 100x100x40 mm</v>
          </cell>
          <cell r="C2405" t="str">
            <v>UN</v>
          </cell>
          <cell r="D2405">
            <v>20.156600000000001</v>
          </cell>
        </row>
        <row r="2406">
          <cell r="A2406" t="str">
            <v>001.18.15820</v>
          </cell>
          <cell r="B2406" t="str">
            <v>Fornecimento e instalação de caixa seca de pvc rígido branco e cinza p/ esgoto secundário de altura regulável para cozinha, box, terraço redonda c/grelha e porta grelha cromados n 144 100x100x40 mm</v>
          </cell>
          <cell r="C2406" t="str">
            <v>UN</v>
          </cell>
          <cell r="D2406">
            <v>16.236599999999999</v>
          </cell>
        </row>
        <row r="2407">
          <cell r="A2407" t="str">
            <v>001.18.15840</v>
          </cell>
          <cell r="B2407" t="str">
            <v>Fornecimento e instalação de caixa seca de pvc rígido branco e cinza p/ esgoto secundário de altura regulável para cozinha, box, terraço redonda c/grelha cromada e porta grelha cinza n.146 100x100x40 mm</v>
          </cell>
          <cell r="C2407" t="str">
            <v>UN</v>
          </cell>
          <cell r="D2407">
            <v>16.236599999999999</v>
          </cell>
        </row>
        <row r="2408">
          <cell r="A2408" t="str">
            <v>001.18.15860</v>
          </cell>
          <cell r="B2408" t="str">
            <v>Fornecimento e instalação de ralo seco pvc branco e cinza rígido p/ esgoto secundário,para terraço, quadrado c/grelha simples n 211 100x53x40 mm</v>
          </cell>
          <cell r="C2408" t="str">
            <v>UN</v>
          </cell>
          <cell r="D2408">
            <v>12.5166</v>
          </cell>
        </row>
        <row r="2409">
          <cell r="A2409" t="str">
            <v>001.18.15880</v>
          </cell>
          <cell r="B2409" t="str">
            <v>Fornecimento e instalação de ralo seco pvc branco e cinza rígido p/ esgoto secundário,para terraço, quadrado c/grelha cromada n 215 100x53x40 mm</v>
          </cell>
          <cell r="C2409" t="str">
            <v>UN</v>
          </cell>
          <cell r="D2409">
            <v>12.5166</v>
          </cell>
        </row>
        <row r="2410">
          <cell r="A2410" t="str">
            <v>001.18.15900</v>
          </cell>
          <cell r="B2410" t="str">
            <v>Fornecimento e instalação de ralo seco pvc branco e cinza rígido p/ esgoto secundário, c/ saída soldável, c/ grelha simples n.5 100x40 mm</v>
          </cell>
          <cell r="C2410" t="str">
            <v>UN</v>
          </cell>
          <cell r="D2410">
            <v>11.2866</v>
          </cell>
        </row>
        <row r="2411">
          <cell r="A2411" t="str">
            <v>001.18.15920</v>
          </cell>
          <cell r="B2411" t="str">
            <v>Fornecimento e instalação de ralo seco pvc branco e cinza rígido p/ esgoto secundário,c/ saída soldável  c/ grelha cromada n.6 100x40 mm</v>
          </cell>
          <cell r="C2411" t="str">
            <v>UN</v>
          </cell>
          <cell r="D2411">
            <v>12.5466</v>
          </cell>
        </row>
        <row r="2412">
          <cell r="A2412" t="str">
            <v>001.18.15940</v>
          </cell>
          <cell r="B2412" t="str">
            <v>Fornecimento e instalação de ralo sifonado cônico pvc branco e cinza rígido p/ esgoto secundário, de altura regulável c/grelha simples n 212 100x40 mm</v>
          </cell>
          <cell r="C2412" t="str">
            <v>UN</v>
          </cell>
          <cell r="D2412">
            <v>16.886600000000001</v>
          </cell>
        </row>
        <row r="2413">
          <cell r="A2413" t="str">
            <v>001.18.15960</v>
          </cell>
          <cell r="B2413" t="str">
            <v>Fornecimento e instalação de ralo sifonado cônico pvc branco e cinza rígido p/ esgoto secundário, de altura regulável c/grelha cromada n 216 100x40 mm</v>
          </cell>
          <cell r="C2413" t="str">
            <v>UN</v>
          </cell>
          <cell r="D2413">
            <v>12.5466</v>
          </cell>
        </row>
        <row r="2414">
          <cell r="A2414" t="str">
            <v>001.18.15980</v>
          </cell>
          <cell r="B2414" t="str">
            <v>Fornecimento e instalaçao de ralo sifonado pvc branco e cinza rígido p/ esgoto secundário, para terraço, quadrado com grelha simples n. 201 100 x 53 x 40 mm</v>
          </cell>
          <cell r="C2414" t="str">
            <v>UN</v>
          </cell>
          <cell r="D2414">
            <v>11.666600000000001</v>
          </cell>
        </row>
        <row r="2415">
          <cell r="A2415" t="str">
            <v>001.18.16000</v>
          </cell>
          <cell r="B2415" t="str">
            <v>Fornecimento e instalação de ralo sifonado pvc branco e cinza rígido p/ esgoto secundário, para terraço, quadrado com grelha cromada n. 205 100 x 53 x 40 mm</v>
          </cell>
          <cell r="C2415" t="str">
            <v>UN</v>
          </cell>
          <cell r="D2415">
            <v>12.5466</v>
          </cell>
        </row>
        <row r="2416">
          <cell r="A2416" t="str">
            <v>001.18.16020</v>
          </cell>
          <cell r="B2416" t="str">
            <v>Tubo de ferro fundido tipo esgoto com ponta e bolsa 150 mm</v>
          </cell>
          <cell r="C2416" t="str">
            <v>ML</v>
          </cell>
          <cell r="D2416">
            <v>111.3096</v>
          </cell>
        </row>
        <row r="2417">
          <cell r="A2417" t="str">
            <v>001.18.16040</v>
          </cell>
          <cell r="B2417" t="str">
            <v>Tubo de ferro fundido tipo esgoto com ponta e bolsa 100 mm</v>
          </cell>
          <cell r="C2417" t="str">
            <v>ML</v>
          </cell>
          <cell r="D2417">
            <v>62.589599999999997</v>
          </cell>
        </row>
        <row r="2418">
          <cell r="A2418" t="str">
            <v>001.18.16060</v>
          </cell>
          <cell r="B2418" t="str">
            <v>Tubo de ferro fundido tipo esgoto com ponta e bolsa 75 mm</v>
          </cell>
          <cell r="C2418" t="str">
            <v>ML</v>
          </cell>
          <cell r="D2418">
            <v>45.003300000000003</v>
          </cell>
        </row>
        <row r="2419">
          <cell r="A2419" t="str">
            <v>001.18.16080</v>
          </cell>
          <cell r="B2419" t="str">
            <v>Tubo de ferro fundido tipo esgoto com ponta e bolsa 50 mm</v>
          </cell>
          <cell r="C2419" t="str">
            <v>ML</v>
          </cell>
          <cell r="D2419">
            <v>30.222000000000001</v>
          </cell>
        </row>
        <row r="2420">
          <cell r="A2420" t="str">
            <v>001.18.16100</v>
          </cell>
          <cell r="B2420" t="str">
            <v>Joelho 90º  de ferro fundido tipo esgoto diam.150 mm</v>
          </cell>
          <cell r="C2420" t="str">
            <v>UN</v>
          </cell>
          <cell r="D2420">
            <v>76.886499999999998</v>
          </cell>
        </row>
        <row r="2421">
          <cell r="A2421" t="str">
            <v>001.18.16120</v>
          </cell>
          <cell r="B2421" t="str">
            <v>Joelho 90º  de ferro fundido tipo esgoto diam.100 mm</v>
          </cell>
          <cell r="C2421" t="str">
            <v>UN</v>
          </cell>
          <cell r="D2421">
            <v>52.619</v>
          </cell>
        </row>
        <row r="2422">
          <cell r="A2422" t="str">
            <v>001.18.16140</v>
          </cell>
          <cell r="B2422" t="str">
            <v>Joelho 90º  de ferro fundido tipo esgoto diam. 75 mm</v>
          </cell>
          <cell r="C2422" t="str">
            <v>UN</v>
          </cell>
          <cell r="D2422">
            <v>37.807200000000002</v>
          </cell>
        </row>
        <row r="2423">
          <cell r="A2423" t="str">
            <v>001.18.16160</v>
          </cell>
          <cell r="B2423" t="str">
            <v>Joelho 90º  de ferro fundido tipo esgoto diam. 50 mm</v>
          </cell>
          <cell r="C2423" t="str">
            <v>UN</v>
          </cell>
          <cell r="D2423">
            <v>24.280999999999999</v>
          </cell>
        </row>
        <row r="2424">
          <cell r="A2424" t="str">
            <v>001.18.16180</v>
          </cell>
          <cell r="B2424" t="str">
            <v>Junção de 45º  de ferro fundido tipo esgoto diam. 50x50   mm</v>
          </cell>
          <cell r="C2424" t="str">
            <v>UN</v>
          </cell>
          <cell r="D2424">
            <v>34.475700000000003</v>
          </cell>
        </row>
        <row r="2425">
          <cell r="A2425" t="str">
            <v>001.18.16200</v>
          </cell>
          <cell r="B2425" t="str">
            <v>Junção de 45º  de ferro fundido tipo esgoto diam. 75x50   mm</v>
          </cell>
          <cell r="C2425" t="str">
            <v>UN</v>
          </cell>
          <cell r="D2425">
            <v>37.825699999999998</v>
          </cell>
        </row>
        <row r="2426">
          <cell r="A2426" t="str">
            <v>001.18.16220</v>
          </cell>
          <cell r="B2426" t="str">
            <v>Junção de 45º  de ferro fundido tipo esgoto diam. 75x75   mm</v>
          </cell>
          <cell r="C2426" t="str">
            <v>UN</v>
          </cell>
          <cell r="D2426">
            <v>51.588000000000001</v>
          </cell>
        </row>
        <row r="2427">
          <cell r="A2427" t="str">
            <v>001.18.16240</v>
          </cell>
          <cell r="B2427" t="str">
            <v>Junção de 45º  de ferro fundido tipo esgoto diam. 100x50  mm</v>
          </cell>
          <cell r="C2427" t="str">
            <v>UN</v>
          </cell>
          <cell r="D2427">
            <v>54.3352</v>
          </cell>
        </row>
        <row r="2428">
          <cell r="A2428" t="str">
            <v>001.18.16260</v>
          </cell>
          <cell r="B2428" t="str">
            <v>Junção de 45º  de ferro fundido tipo esgoto diam. 100x75  mm</v>
          </cell>
          <cell r="C2428" t="str">
            <v>UN</v>
          </cell>
          <cell r="D2428">
            <v>64.967500000000001</v>
          </cell>
        </row>
        <row r="2429">
          <cell r="A2429" t="str">
            <v>001.18.16280</v>
          </cell>
          <cell r="B2429" t="str">
            <v>Junção de 45º  de ferro fundido tipo esgoto diam. 100x100 mm</v>
          </cell>
          <cell r="C2429" t="str">
            <v>UN</v>
          </cell>
          <cell r="D2429">
            <v>76.299899999999994</v>
          </cell>
        </row>
        <row r="2430">
          <cell r="A2430" t="str">
            <v>001.18.16300</v>
          </cell>
          <cell r="B2430" t="str">
            <v>Junção de 45º  de ferro fundido tipo esgoto diam. 150x75  mm</v>
          </cell>
          <cell r="C2430" t="str">
            <v>UN</v>
          </cell>
          <cell r="D2430">
            <v>77.706900000000005</v>
          </cell>
        </row>
        <row r="2431">
          <cell r="A2431" t="str">
            <v>001.18.16320</v>
          </cell>
          <cell r="B2431" t="str">
            <v>Junção de 45º  de ferro fundido tipo esgoto diam. 150x100 mm</v>
          </cell>
          <cell r="C2431" t="str">
            <v>UN</v>
          </cell>
          <cell r="D2431">
            <v>101.93689999999999</v>
          </cell>
        </row>
        <row r="2432">
          <cell r="A2432" t="str">
            <v>001.18.16340</v>
          </cell>
          <cell r="B2432" t="str">
            <v>Junção de 45º  de ferro fundido tipo esgoto diam  150x150 mm</v>
          </cell>
          <cell r="C2432" t="str">
            <v>UN</v>
          </cell>
          <cell r="D2432">
            <v>122.5731</v>
          </cell>
        </row>
        <row r="2433">
          <cell r="A2433" t="str">
            <v>001.18.16360</v>
          </cell>
          <cell r="B2433" t="str">
            <v>Junção dupla de 45º de ferro fundido tipo esgoto diam. 100x100 mm</v>
          </cell>
          <cell r="C2433" t="str">
            <v>UN</v>
          </cell>
          <cell r="D2433">
            <v>81.119900000000001</v>
          </cell>
        </row>
        <row r="2434">
          <cell r="A2434" t="str">
            <v>001.18.16380</v>
          </cell>
          <cell r="B2434" t="str">
            <v>Luva bipartida  de ferro fundido tipo esgoto diam. 150 mm</v>
          </cell>
          <cell r="C2434" t="str">
            <v>UN</v>
          </cell>
          <cell r="D2434">
            <v>63.1965</v>
          </cell>
        </row>
        <row r="2435">
          <cell r="A2435" t="str">
            <v>001.18.16400</v>
          </cell>
          <cell r="B2435" t="str">
            <v>Luva bipartida  de ferro fundido tipo esgoto diam. 100 mm</v>
          </cell>
          <cell r="C2435" t="str">
            <v>UN</v>
          </cell>
          <cell r="D2435">
            <v>38.095799999999997</v>
          </cell>
        </row>
        <row r="2436">
          <cell r="A2436" t="str">
            <v>001.18.16420</v>
          </cell>
          <cell r="B2436" t="str">
            <v>Luva bipartida  de ferro fundido tipo esgoto diam. 75  mm</v>
          </cell>
          <cell r="C2436" t="str">
            <v>UN</v>
          </cell>
          <cell r="D2436">
            <v>30.702400000000001</v>
          </cell>
        </row>
        <row r="2437">
          <cell r="A2437" t="str">
            <v>001.18.16440</v>
          </cell>
          <cell r="B2437" t="str">
            <v>Luva bipartida  de ferro fundido tipo esgoto diam. 50  mm</v>
          </cell>
          <cell r="C2437" t="str">
            <v>UN</v>
          </cell>
          <cell r="D2437">
            <v>22.130600000000001</v>
          </cell>
        </row>
        <row r="2438">
          <cell r="A2438" t="str">
            <v>001.18.16460</v>
          </cell>
          <cell r="B2438" t="str">
            <v>Fornecimento e instalação de placa cega de ferro fundido tipo esgoto diam.150 mm</v>
          </cell>
          <cell r="C2438" t="str">
            <v>UN</v>
          </cell>
          <cell r="D2438">
            <v>36.133400000000002</v>
          </cell>
        </row>
        <row r="2439">
          <cell r="A2439" t="str">
            <v>001.18.16480</v>
          </cell>
          <cell r="B2439" t="str">
            <v>Fornecimento e instalação de placa cega de ferro fundido tipo esgoto diam.100 mm</v>
          </cell>
          <cell r="C2439" t="str">
            <v>UN</v>
          </cell>
          <cell r="D2439">
            <v>21.876999999999999</v>
          </cell>
        </row>
        <row r="2440">
          <cell r="A2440" t="str">
            <v>001.18.16500</v>
          </cell>
          <cell r="B2440" t="str">
            <v>Fornecimento e instalação de placa cega de ferro fundido tipo esgoto diam. 75  mm</v>
          </cell>
          <cell r="C2440" t="str">
            <v>UN</v>
          </cell>
          <cell r="D2440">
            <v>18.817299999999999</v>
          </cell>
        </row>
        <row r="2441">
          <cell r="A2441" t="str">
            <v>001.18.16520</v>
          </cell>
          <cell r="B2441" t="str">
            <v>Fornecimento e instalação de placa cega de ferro fundido tipo esgoto diam. 50  mm</v>
          </cell>
          <cell r="C2441" t="str">
            <v>UN</v>
          </cell>
          <cell r="D2441">
            <v>12.9061</v>
          </cell>
        </row>
        <row r="2442">
          <cell r="A2442" t="str">
            <v>001.18.16540</v>
          </cell>
          <cell r="B2442" t="str">
            <v>Fornecimento e instalação de joelho de 45º de ferro fundido tipo esgoto  diam. 150 mm</v>
          </cell>
          <cell r="C2442" t="str">
            <v>UN</v>
          </cell>
          <cell r="D2442">
            <v>65.796499999999995</v>
          </cell>
        </row>
        <row r="2443">
          <cell r="A2443" t="str">
            <v>001.18.16560</v>
          </cell>
          <cell r="B2443" t="str">
            <v>Fornecimento e instalação de joelho de 45º de ferro fundido tipo esgoto  diam. 100 mm</v>
          </cell>
          <cell r="C2443" t="str">
            <v>UN</v>
          </cell>
          <cell r="D2443">
            <v>41.855800000000002</v>
          </cell>
        </row>
        <row r="2444">
          <cell r="A2444" t="str">
            <v>001.18.16580</v>
          </cell>
          <cell r="B2444" t="str">
            <v>Fornecimento e instalação de joleho de 45º de ferro fundido tipo esgoto  diam.  75  mm</v>
          </cell>
          <cell r="C2444" t="str">
            <v>UN</v>
          </cell>
          <cell r="D2444">
            <v>30.840599999999998</v>
          </cell>
        </row>
        <row r="2445">
          <cell r="A2445" t="str">
            <v>001.18.16600</v>
          </cell>
          <cell r="B2445" t="str">
            <v>Fornecimento e instalação de joelho de 45º de ferro fundido tipo esgoto  diam.  50  mm</v>
          </cell>
          <cell r="C2445" t="str">
            <v>UN</v>
          </cell>
          <cell r="D2445">
            <v>24.352399999999999</v>
          </cell>
        </row>
        <row r="2446">
          <cell r="A2446" t="str">
            <v>001.18.16620</v>
          </cell>
          <cell r="B2446" t="str">
            <v>Fornecimento e instalação de bucha de redução de ferro fundido tipo esgoto diam. 150x100 mm</v>
          </cell>
          <cell r="C2446" t="str">
            <v>UN</v>
          </cell>
          <cell r="D2446">
            <v>48.129399999999997</v>
          </cell>
        </row>
        <row r="2447">
          <cell r="A2447" t="str">
            <v>001.18.16640</v>
          </cell>
          <cell r="B2447" t="str">
            <v>Fornecimento e instalação de bucha de redução de ferro fundido tipo esgoto diam. 100x75  mm</v>
          </cell>
          <cell r="C2447" t="str">
            <v>UN</v>
          </cell>
          <cell r="D2447">
            <v>24.4129</v>
          </cell>
        </row>
        <row r="2448">
          <cell r="A2448" t="str">
            <v>001.18.16660</v>
          </cell>
          <cell r="B2448" t="str">
            <v>Fornecimento e instalação de bucha de redução de ferro fundido tipo esgoto diam. 75x50   mm</v>
          </cell>
          <cell r="C2448" t="str">
            <v>UN</v>
          </cell>
          <cell r="D2448">
            <v>15.606999999999999</v>
          </cell>
        </row>
        <row r="2449">
          <cell r="A2449" t="str">
            <v>001.18.16680</v>
          </cell>
          <cell r="B2449" t="str">
            <v>Fornecimento e instalação de tee sanitário de ferro fundido tipo esgoto diam.150x100 mm</v>
          </cell>
          <cell r="C2449" t="str">
            <v>UN</v>
          </cell>
          <cell r="D2449">
            <v>83.498800000000003</v>
          </cell>
        </row>
        <row r="2450">
          <cell r="A2450" t="str">
            <v>001.18.16700</v>
          </cell>
          <cell r="B2450" t="str">
            <v>Fornecimento e instalação de tee sanitário de ferro fundido tipo esgoto diam.100x100 mm</v>
          </cell>
          <cell r="C2450" t="str">
            <v>UN</v>
          </cell>
          <cell r="D2450">
            <v>64.459900000000005</v>
          </cell>
        </row>
        <row r="2451">
          <cell r="A2451" t="str">
            <v>001.18.16720</v>
          </cell>
          <cell r="B2451" t="str">
            <v>Fornecimento e instalação de tee sanitário de ferro fundido tipo esgoto diam. 75x100 mm</v>
          </cell>
          <cell r="C2451" t="str">
            <v>UN</v>
          </cell>
          <cell r="D2451">
            <v>53.167499999999997</v>
          </cell>
        </row>
        <row r="2452">
          <cell r="A2452" t="str">
            <v>001.18.16740</v>
          </cell>
          <cell r="B2452" t="str">
            <v>Fornecimento e instalação de tee sanitário de ferro fundido tipo esgoto diam. 50x100 mm</v>
          </cell>
          <cell r="C2452" t="str">
            <v>UN</v>
          </cell>
          <cell r="D2452">
            <v>51.602899999999998</v>
          </cell>
        </row>
        <row r="2453">
          <cell r="A2453" t="str">
            <v>001.18.16760</v>
          </cell>
          <cell r="B2453" t="str">
            <v>Fornecimento e instalação de tee sanitário de ferro fundido tipo esgoto diam. 75x75   mm</v>
          </cell>
          <cell r="C2453" t="str">
            <v>UN</v>
          </cell>
          <cell r="D2453">
            <v>47.917999999999999</v>
          </cell>
        </row>
        <row r="2454">
          <cell r="A2454" t="str">
            <v>001.18.16780</v>
          </cell>
          <cell r="B2454" t="str">
            <v>Fornecimento e instalação de tee sanitário de ferro fundido tipo esgoto diam. 75x50   mm</v>
          </cell>
          <cell r="C2454" t="str">
            <v>UN</v>
          </cell>
          <cell r="D2454">
            <v>40.425699999999999</v>
          </cell>
        </row>
        <row r="2455">
          <cell r="A2455" t="str">
            <v>001.18.16800</v>
          </cell>
          <cell r="B2455" t="str">
            <v>Fornecimento e instalação de tee sanitário de ferro fundido tipo esgoto diam. 50x50   mm</v>
          </cell>
          <cell r="C2455" t="str">
            <v>UN</v>
          </cell>
          <cell r="D2455">
            <v>32.525700000000001</v>
          </cell>
        </row>
        <row r="2456">
          <cell r="A2456" t="str">
            <v>001.18.16820</v>
          </cell>
          <cell r="B2456" t="str">
            <v>Execução de caixa de inspeção em alvenaria de tijolos maciço de 1/2 vez revestida com argamassa de cimento e areia 1:3 com impermeabilizante e tampa de concreto armado (e=0.07 m) conf. det. n. 15 dop 20 x 20 x 20 cm</v>
          </cell>
          <cell r="C2456" t="str">
            <v>UN</v>
          </cell>
          <cell r="D2456">
            <v>22.7745</v>
          </cell>
        </row>
        <row r="2457">
          <cell r="A2457" t="str">
            <v>001.18.16840</v>
          </cell>
          <cell r="B2457" t="str">
            <v>Execução de caixa de inspeção em alvenaria de tijolos maciço de 1/2 vez revestida com argamassa de cimento e areia 1:3 com impermeabilizante e tampa de concreto armado (e=0.07 m) conf. det. n. 15 dop 30 x 30 x 20 cm</v>
          </cell>
          <cell r="C2457" t="str">
            <v>UN</v>
          </cell>
          <cell r="D2457">
            <v>39.125500000000002</v>
          </cell>
        </row>
        <row r="2458">
          <cell r="A2458" t="str">
            <v>001.18.16860</v>
          </cell>
          <cell r="B2458" t="str">
            <v>Execução de caixa de inspeção em alvenaria de tijolos maciço de 1/2 vez revestida com argamassa de cimento e areia 1:3 com impermeabilizante e tampa de concreto armado (e=0.07 m) conf. det. n. 15 dop 40 x 40 x 30 cm</v>
          </cell>
          <cell r="C2458" t="str">
            <v>UN</v>
          </cell>
          <cell r="D2458">
            <v>53.394300000000001</v>
          </cell>
        </row>
        <row r="2459">
          <cell r="A2459" t="str">
            <v>001.18.16880</v>
          </cell>
          <cell r="B2459" t="str">
            <v>Execução de caixa de inspeção em alvenaria de tijolos maciço de 1/2 vez revestida com argamassa de cimento e areia 1:3 com impermeabilizante e tampa de concreto armado (e=0.07 m) conf. det. n. 15 dop 50 x 50 x 30 cm</v>
          </cell>
          <cell r="C2459" t="str">
            <v>UN</v>
          </cell>
          <cell r="D2459">
            <v>65.128699999999995</v>
          </cell>
        </row>
        <row r="2460">
          <cell r="A2460" t="str">
            <v>001.18.16900</v>
          </cell>
          <cell r="B2460" t="str">
            <v>Execução de caixa de inspeção em alvenaria de tijolos maciço de 1/2 vez revestida com argamassa de cimento e areia 1:3 com impermeabilizante e tampa de concreto armado (e=0.07 m) conf. det. n. 15 dop 50 x 50 x 40 cm</v>
          </cell>
          <cell r="C2460" t="str">
            <v>UN</v>
          </cell>
          <cell r="D2460">
            <v>69.978999999999999</v>
          </cell>
        </row>
        <row r="2461">
          <cell r="A2461" t="str">
            <v>001.18.16920</v>
          </cell>
          <cell r="B2461" t="str">
            <v>Execução de caixa de inspeção em alvenaria de tijolos maciço de 1/2 vez revestida com argamassa de cimento e areia 1:3 com impermeabilizante e tampa de concreto armado (e=0.07 m) conf. det. n. 15 dop 60 x 60 x 50 cm</v>
          </cell>
          <cell r="C2461" t="str">
            <v>UN</v>
          </cell>
          <cell r="D2461">
            <v>95.400899999999993</v>
          </cell>
        </row>
        <row r="2462">
          <cell r="A2462" t="str">
            <v>001.18.16940</v>
          </cell>
          <cell r="B2462" t="str">
            <v>Execução de caixa de inspeção em alvenaria de tijolos maciço de 1/2 vez revestida com argamassa de cimento e areia 1:3 com impermeabilizante e tampa de concreto armado (e=0.07 m) conf. det. n. 15 dop 70 x 70 x 50 cm</v>
          </cell>
          <cell r="C2462" t="str">
            <v>UN</v>
          </cell>
          <cell r="D2462">
            <v>110.96420000000001</v>
          </cell>
        </row>
        <row r="2463">
          <cell r="A2463" t="str">
            <v>001.18.16960</v>
          </cell>
          <cell r="B2463" t="str">
            <v>Execução de caixa de inspeção em alvenaria de tijolos maciço de 1/2 vez revestida com argamassa de cimento e areia 1:3 com impermeabilizante e tampa de concreto armado (e=0.07 m) conf. det. n. 15 dop 80 x 80 x 60 cm</v>
          </cell>
          <cell r="C2463" t="str">
            <v>UN</v>
          </cell>
          <cell r="D2463">
            <v>141.27549999999999</v>
          </cell>
        </row>
        <row r="2464">
          <cell r="A2464" t="str">
            <v>001.18.16980</v>
          </cell>
          <cell r="B2464" t="str">
            <v>Execução de caixa de inspeção em alvenaria de tijolos maciço de 1/2 vez revestida com argamassa de cimento e areia 1:3 com impermeabilizante e tampa de concreto armado (e=0.07 m) conf. det. n. 15 dop 100 x 100 x 100 cm</v>
          </cell>
          <cell r="C2464" t="str">
            <v>UN</v>
          </cell>
          <cell r="D2464">
            <v>233.61449999999999</v>
          </cell>
        </row>
        <row r="2465">
          <cell r="A2465" t="str">
            <v>001.18.17000</v>
          </cell>
          <cell r="B2465" t="str">
            <v>Execução de caixa de gordura diâmetro 300 mm x 500 mm de altura livre conf.det.nº14 dop</v>
          </cell>
          <cell r="C2465" t="str">
            <v>UN</v>
          </cell>
          <cell r="D2465">
            <v>69.629199999999997</v>
          </cell>
        </row>
        <row r="2466">
          <cell r="A2466" t="str">
            <v>001.18.17020</v>
          </cell>
          <cell r="B2466" t="str">
            <v>Execução de caixa de gordura diâmetro 150 mm</v>
          </cell>
          <cell r="C2466" t="str">
            <v>UN</v>
          </cell>
          <cell r="D2466">
            <v>37.523299999999999</v>
          </cell>
        </row>
        <row r="2467">
          <cell r="A2467" t="str">
            <v>001.18.17040</v>
          </cell>
          <cell r="B2467" t="str">
            <v>Execução de caixa de gordura de pvc(cx43)c/tampa de alumínio 250x230x75mm</v>
          </cell>
          <cell r="C2467" t="str">
            <v>UN</v>
          </cell>
          <cell r="D2467">
            <v>55.006599999999999</v>
          </cell>
        </row>
        <row r="2468">
          <cell r="A2468" t="str">
            <v>001.18.17060</v>
          </cell>
          <cell r="B2468" t="str">
            <v>Execução de caixa de gordura de pvc (cx43)c/tampa de pvc 250x230x75mm</v>
          </cell>
          <cell r="C2468" t="str">
            <v>UN</v>
          </cell>
          <cell r="D2468">
            <v>21.7866</v>
          </cell>
        </row>
        <row r="2469">
          <cell r="A2469" t="str">
            <v>001.18.17080</v>
          </cell>
          <cell r="B2469" t="str">
            <v>Execução de fossa séptica conf. det. n. 8 dop 1.60 x 0.80 x 1.50 m</v>
          </cell>
          <cell r="C2469" t="str">
            <v>UN</v>
          </cell>
          <cell r="D2469">
            <v>916.51620000000003</v>
          </cell>
        </row>
        <row r="2470">
          <cell r="A2470" t="str">
            <v>001.18.17100</v>
          </cell>
          <cell r="B2470" t="str">
            <v>Execução de fossa séptica conf. det. n. 2.50 x 1.15 x 1.50 m</v>
          </cell>
          <cell r="C2470" t="str">
            <v>UN</v>
          </cell>
          <cell r="D2470">
            <v>1466.0567000000001</v>
          </cell>
        </row>
        <row r="2471">
          <cell r="A2471" t="str">
            <v>001.18.17120</v>
          </cell>
          <cell r="B2471" t="str">
            <v>Execução de fossa séptica conf. det. n. 2.80 x 1.40 x 1.50 m</v>
          </cell>
          <cell r="C2471" t="str">
            <v>UN</v>
          </cell>
          <cell r="D2471">
            <v>1685.2429</v>
          </cell>
        </row>
        <row r="2472">
          <cell r="A2472" t="str">
            <v>001.18.17140</v>
          </cell>
          <cell r="B2472" t="str">
            <v>Execução de fossa séptica conf. det. n. 3.20 x 1.60 x 1.80 m</v>
          </cell>
          <cell r="C2472" t="str">
            <v>UN</v>
          </cell>
          <cell r="D2472">
            <v>2243.0356999999999</v>
          </cell>
        </row>
        <row r="2473">
          <cell r="A2473" t="str">
            <v>001.18.17160</v>
          </cell>
          <cell r="B2473" t="str">
            <v>Execução de fossa séptica conf. det. n. 3.50 x 1.75 x 1.80 m</v>
          </cell>
          <cell r="C2473" t="str">
            <v>UN</v>
          </cell>
          <cell r="D2473">
            <v>2557.8733999999999</v>
          </cell>
        </row>
        <row r="2474">
          <cell r="A2474" t="str">
            <v>001.18.17180</v>
          </cell>
          <cell r="B2474" t="str">
            <v>Execução de fossa séptica conf. det. n. 3.80 x 1.90 x 1.80 m</v>
          </cell>
          <cell r="C2474" t="str">
            <v>UN</v>
          </cell>
          <cell r="D2474">
            <v>2756.7292000000002</v>
          </cell>
        </row>
        <row r="2475">
          <cell r="A2475" t="str">
            <v>001.18.17200</v>
          </cell>
          <cell r="B2475" t="str">
            <v>Execução de fossa séptica conf. det. n. 4.00 x 2.00 x 1.80 m</v>
          </cell>
          <cell r="C2475" t="str">
            <v>UN</v>
          </cell>
          <cell r="D2475">
            <v>2980.3249999999998</v>
          </cell>
        </row>
        <row r="2476">
          <cell r="A2476" t="str">
            <v>001.18.17220</v>
          </cell>
          <cell r="B2476" t="str">
            <v>Execução de sumidouro conf. det. n. 12 dop diâmetro 1.50 m e profundidade 1.50 m</v>
          </cell>
          <cell r="C2476" t="str">
            <v>UN</v>
          </cell>
          <cell r="D2476">
            <v>542.82820000000004</v>
          </cell>
        </row>
        <row r="2477">
          <cell r="A2477" t="str">
            <v>001.18.17240</v>
          </cell>
          <cell r="B2477" t="str">
            <v>Execução de sumidouro conf. det. n. 12 dop diâmetro 1.50 e prof. 2.00 m</v>
          </cell>
          <cell r="C2477" t="str">
            <v>UN</v>
          </cell>
          <cell r="D2477">
            <v>621.49950000000001</v>
          </cell>
        </row>
        <row r="2478">
          <cell r="A2478" t="str">
            <v>001.18.17260</v>
          </cell>
          <cell r="B2478" t="str">
            <v>Execução de sumidouro conf. det. n. 12 dop diâmetro 1.50 e prof. 3.00 m</v>
          </cell>
          <cell r="C2478" t="str">
            <v>UN</v>
          </cell>
          <cell r="D2478">
            <v>792.70230000000004</v>
          </cell>
        </row>
        <row r="2479">
          <cell r="A2479" t="str">
            <v>001.18.17280</v>
          </cell>
          <cell r="B2479" t="str">
            <v>Execução de sumidouro conf. det. n. 12 dop diâmetro 2.00 m e prof. 2.00 m</v>
          </cell>
          <cell r="C2479" t="str">
            <v>UN</v>
          </cell>
          <cell r="D2479">
            <v>923.41049999999996</v>
          </cell>
        </row>
        <row r="2480">
          <cell r="A2480" t="str">
            <v>001.18.17300</v>
          </cell>
          <cell r="B2480" t="str">
            <v>Execução de sumidouro conf. det. n. 12 dop diâmetro 2.00 m e prof. 3.00m</v>
          </cell>
          <cell r="C2480" t="str">
            <v>UN</v>
          </cell>
          <cell r="D2480">
            <v>1161.7868000000001</v>
          </cell>
        </row>
        <row r="2481">
          <cell r="A2481" t="str">
            <v>001.18.17320</v>
          </cell>
          <cell r="B2481" t="str">
            <v>Execução de sumidouro conf. det. n. 12 dop diâmetro 2.00 e prof. 3.20 m</v>
          </cell>
          <cell r="C2481" t="str">
            <v>UN</v>
          </cell>
          <cell r="D2481">
            <v>1209.8548000000001</v>
          </cell>
        </row>
        <row r="2482">
          <cell r="A2482" t="str">
            <v>001.18.17340</v>
          </cell>
          <cell r="B2482" t="str">
            <v>Execução de sumidouro conf. det. n. 12 dop diâmetro 2.00 m e prof. 4.15 m</v>
          </cell>
          <cell r="C2482" t="str">
            <v>UN</v>
          </cell>
          <cell r="D2482">
            <v>1436.5802000000001</v>
          </cell>
        </row>
        <row r="2483">
          <cell r="A2483" t="str">
            <v>001.18.17360</v>
          </cell>
          <cell r="B2483" t="str">
            <v>Execução de sumidouro conf. det. n. 12 dop diâmetro 2.00 m e prof. 4.50 m</v>
          </cell>
          <cell r="C2483" t="str">
            <v>UN</v>
          </cell>
          <cell r="D2483">
            <v>1520.3245999999999</v>
          </cell>
        </row>
        <row r="2484">
          <cell r="A2484" t="str">
            <v>001.18.17380</v>
          </cell>
          <cell r="B2484" t="str">
            <v>Execução de sumidouro conf. det. n. 12 dop diâmetro 3.00 m e prof. 3.30 m</v>
          </cell>
          <cell r="C2484" t="str">
            <v>UN</v>
          </cell>
          <cell r="D2484">
            <v>2205.6950000000002</v>
          </cell>
        </row>
        <row r="2485">
          <cell r="A2485" t="str">
            <v>001.18.17400</v>
          </cell>
          <cell r="B2485" t="str">
            <v>Execução de filtro anaeróbico d = 2,20 m, conforme detalhe do dvop</v>
          </cell>
          <cell r="C2485" t="str">
            <v>UN</v>
          </cell>
          <cell r="D2485">
            <v>7692.9817000000003</v>
          </cell>
        </row>
        <row r="2486">
          <cell r="A2486" t="str">
            <v>001.18.17420</v>
          </cell>
          <cell r="B2486" t="str">
            <v>Fornecimento e aplicação de brita nr. 4</v>
          </cell>
          <cell r="C2486" t="str">
            <v>M3</v>
          </cell>
          <cell r="D2486">
            <v>62.571800000000003</v>
          </cell>
        </row>
        <row r="2487">
          <cell r="A2487" t="str">
            <v>001.18.17440</v>
          </cell>
          <cell r="B2487" t="str">
            <v>Execução de vala de infiltração com seção trapezoidal (base menor=0,50 m, base maior = 1,00 m), contendo camadas de brita nº 04 (0,20 m e 0,30 m) areia grossa( 0,50 m) e aterro ( 0,50m), inclusive 2 (dois) tubos de pvc perfurados p/ dreno - 100 mm, conf</v>
          </cell>
          <cell r="C2487" t="str">
            <v>ML</v>
          </cell>
          <cell r="D2487">
            <v>70.42</v>
          </cell>
        </row>
        <row r="2488">
          <cell r="A2488" t="str">
            <v>001.18.17460</v>
          </cell>
          <cell r="B2488" t="str">
            <v>Fornecimento de camada filtrante de areia 0.30 m e pedra 0.60 m (seixo rolado) apiloado s/ escavação</v>
          </cell>
          <cell r="C2488" t="str">
            <v>ML</v>
          </cell>
          <cell r="D2488">
            <v>50.232199999999999</v>
          </cell>
        </row>
        <row r="2489">
          <cell r="A2489" t="str">
            <v>001.18.17480</v>
          </cell>
          <cell r="B2489" t="str">
            <v>Fornecimento de dreno em pedra (cascalho) seccao trapezoidal base maior 60 cm base menor 30 cm e altura 50 cm incl escavação</v>
          </cell>
          <cell r="C2489" t="str">
            <v>ML</v>
          </cell>
          <cell r="D2489">
            <v>8.5206999999999997</v>
          </cell>
        </row>
        <row r="2490">
          <cell r="A2490" t="str">
            <v>001.18.17500</v>
          </cell>
          <cell r="B2490" t="str">
            <v>Fornecimento de dreno com secao trapezoidal (base menor = 0,50m, base maior = 1,0m e altura de 1,50m), em camadas de brita nº 2 e 4 e areia grossa inclusive tubo de pvc perfurado d=1,50 mm, conf. det. do dvop</v>
          </cell>
          <cell r="C2490" t="str">
            <v>ML</v>
          </cell>
          <cell r="D2490">
            <v>80.168999999999997</v>
          </cell>
        </row>
        <row r="2491">
          <cell r="A2491" t="str">
            <v>001.18.17520</v>
          </cell>
          <cell r="B2491" t="str">
            <v>Fornecimento e Instalação de Calha condutor (redondo ou retangular) e rufo em chapa galvanizada n.26 corte 25 cm</v>
          </cell>
          <cell r="C2491" t="str">
            <v>ML</v>
          </cell>
          <cell r="D2491">
            <v>14.2499</v>
          </cell>
        </row>
        <row r="2492">
          <cell r="A2492" t="str">
            <v>001.18.17540</v>
          </cell>
          <cell r="B2492" t="str">
            <v>Fornecimento e Instalação de Calha condutor (redondo ou retangular) e rufo em chapa galvanizada n.26 corte 40 cm</v>
          </cell>
          <cell r="C2492" t="str">
            <v>ML</v>
          </cell>
          <cell r="D2492">
            <v>19.180700000000002</v>
          </cell>
        </row>
        <row r="2493">
          <cell r="A2493" t="str">
            <v>001.18.17560</v>
          </cell>
          <cell r="B2493" t="str">
            <v>Fornecimento e Instalação de Calha condutor (redondo ou retangular) e rufo em chapa n. 24 corte 25 cm</v>
          </cell>
          <cell r="C2493" t="str">
            <v>ML</v>
          </cell>
          <cell r="D2493">
            <v>15.558</v>
          </cell>
        </row>
        <row r="2494">
          <cell r="A2494" t="str">
            <v>001.18.17580</v>
          </cell>
          <cell r="B2494" t="str">
            <v>Fornecimento e Instalação de Calha condutor (redondo ou retangular) e rufo em chapa n. 24 corte 30 cm</v>
          </cell>
          <cell r="C2494" t="str">
            <v>ML</v>
          </cell>
          <cell r="D2494">
            <v>16.896999999999998</v>
          </cell>
        </row>
        <row r="2495">
          <cell r="A2495" t="str">
            <v>001.18.17600</v>
          </cell>
          <cell r="B2495" t="str">
            <v>Fornecimento e Instalação de Calha condutor (redondo ou retangular) e rufo em chapa n. 24 corte 40 cm</v>
          </cell>
          <cell r="C2495" t="str">
            <v>ML</v>
          </cell>
          <cell r="D2495">
            <v>18.022500000000001</v>
          </cell>
        </row>
        <row r="2496">
          <cell r="A2496" t="str">
            <v>001.18.17620</v>
          </cell>
          <cell r="B2496" t="str">
            <v>Fornecimento e Instalação de Calha condutor (redondo ou retangular) e rufo em chapa n. 24 corte 50 cm</v>
          </cell>
          <cell r="C2496" t="str">
            <v>ML</v>
          </cell>
          <cell r="D2496">
            <v>22.132200000000001</v>
          </cell>
        </row>
        <row r="2497">
          <cell r="A2497" t="str">
            <v>001.18.17640</v>
          </cell>
          <cell r="B2497" t="str">
            <v>Fornecimento e Instalação de Calha condutor (redondo ou retangular) e rufo em chapa n. 24 corte 120 cm</v>
          </cell>
          <cell r="C2497" t="str">
            <v>M</v>
          </cell>
          <cell r="D2497">
            <v>20.301300000000001</v>
          </cell>
        </row>
        <row r="2498">
          <cell r="A2498" t="str">
            <v>001.18.17660</v>
          </cell>
          <cell r="B2498" t="str">
            <v>Fornecimento e instalação de extintor de incêndio tipo manual com suporte de parede, água pressurizada 10 litros</v>
          </cell>
          <cell r="C2498" t="str">
            <v>UN</v>
          </cell>
          <cell r="D2498">
            <v>53</v>
          </cell>
        </row>
        <row r="2499">
          <cell r="A2499" t="str">
            <v>001.18.17680</v>
          </cell>
          <cell r="B2499" t="str">
            <v>Fornecimento e instalação de extintor de incêndio tipo manual com suporte de parede, co2 - gas carbonico 6 kg</v>
          </cell>
          <cell r="C2499" t="str">
            <v>UN</v>
          </cell>
          <cell r="D2499">
            <v>178</v>
          </cell>
        </row>
        <row r="2500">
          <cell r="A2500" t="str">
            <v>001.18.17700</v>
          </cell>
          <cell r="B2500" t="str">
            <v>Fornecimento e instalação de extintor de incêndio tipo manual com suporte de parede, pó químico seco 4 kg</v>
          </cell>
          <cell r="C2500" t="str">
            <v>UN</v>
          </cell>
          <cell r="D2500">
            <v>55</v>
          </cell>
        </row>
        <row r="2501">
          <cell r="A2501" t="str">
            <v>001.18.17720</v>
          </cell>
          <cell r="B2501" t="str">
            <v>Fornecimento e instalação de tubo de aço galvanizado - classe média - tipo manesmann diâm. 63 mm</v>
          </cell>
          <cell r="C2501" t="str">
            <v>M</v>
          </cell>
          <cell r="D2501">
            <v>36.841999999999999</v>
          </cell>
        </row>
        <row r="2502">
          <cell r="A2502" t="str">
            <v>001.18.17740</v>
          </cell>
          <cell r="B2502" t="str">
            <v>Fornecimento e instalação de tubo de aço galvanizado - classe média - tipo manesmann diâm. 75 mm</v>
          </cell>
          <cell r="C2502" t="str">
            <v>M</v>
          </cell>
          <cell r="D2502">
            <v>41.195300000000003</v>
          </cell>
        </row>
        <row r="2503">
          <cell r="A2503" t="str">
            <v>001.18.17760</v>
          </cell>
          <cell r="B2503" t="str">
            <v>Fornecimento e instalação de luva c/ rosca - classe 10 - tipo tupyou similar diâm. 63 mm</v>
          </cell>
          <cell r="C2503" t="str">
            <v>UN</v>
          </cell>
          <cell r="D2503">
            <v>19.082899999999999</v>
          </cell>
        </row>
        <row r="2504">
          <cell r="A2504" t="str">
            <v>001.18.17780</v>
          </cell>
          <cell r="B2504" t="str">
            <v>Fornecimento e instalação de luva c/ rosca - classe 10 - tipo tupyou similar diâm. 75 mm</v>
          </cell>
          <cell r="C2504" t="str">
            <v>UN</v>
          </cell>
          <cell r="D2504">
            <v>26.994499999999999</v>
          </cell>
        </row>
        <row r="2505">
          <cell r="A2505" t="str">
            <v>001.18.17800</v>
          </cell>
          <cell r="B2505" t="str">
            <v>Fornecimento e instalação de joelho 90º aço galvanizado - tupy ou similar diâm. 63 mm</v>
          </cell>
          <cell r="C2505" t="str">
            <v>UN</v>
          </cell>
          <cell r="D2505">
            <v>30.532900000000001</v>
          </cell>
        </row>
        <row r="2506">
          <cell r="A2506" t="str">
            <v>001.18.17820</v>
          </cell>
          <cell r="B2506" t="str">
            <v>Fornecimento e instalação de joelho 90º aço galvanizado - tupy ou similar diâm. 75 mm</v>
          </cell>
          <cell r="C2506" t="str">
            <v>UN</v>
          </cell>
          <cell r="D2506">
            <v>34.044499999999999</v>
          </cell>
        </row>
        <row r="2507">
          <cell r="A2507" t="str">
            <v>001.18.17840</v>
          </cell>
          <cell r="B2507" t="str">
            <v>Fornecimento e instalação de tee aço galvanizado - tupyou similar diâm. 63 mm</v>
          </cell>
          <cell r="C2507" t="str">
            <v>UN</v>
          </cell>
          <cell r="D2507">
            <v>30.5945</v>
          </cell>
        </row>
        <row r="2508">
          <cell r="A2508" t="str">
            <v>001.18.17860</v>
          </cell>
          <cell r="B2508" t="str">
            <v>Fornecimento e instalação de flanges aço galvanizado - tupy ou similar diâm. 75 mm</v>
          </cell>
          <cell r="C2508" t="str">
            <v>UN</v>
          </cell>
          <cell r="D2508">
            <v>24.564499999999999</v>
          </cell>
        </row>
        <row r="2509">
          <cell r="A2509" t="str">
            <v>001.18.17880</v>
          </cell>
          <cell r="B2509" t="str">
            <v>Fornecimento e instalação de niple duplo de aço galvanizado - tupy ou similar diâm. 63 mm</v>
          </cell>
          <cell r="C2509" t="str">
            <v>UN</v>
          </cell>
          <cell r="D2509">
            <v>14.5329</v>
          </cell>
        </row>
        <row r="2510">
          <cell r="A2510" t="str">
            <v>001.18.17900</v>
          </cell>
          <cell r="B2510" t="str">
            <v>Fornecimento e instalação de niple duplo de aço galvanizado - tupy ou similar diâm. 75 mm</v>
          </cell>
          <cell r="C2510" t="str">
            <v>UN</v>
          </cell>
          <cell r="D2510">
            <v>20.394500000000001</v>
          </cell>
        </row>
        <row r="2511">
          <cell r="A2511" t="str">
            <v>001.18.17920</v>
          </cell>
          <cell r="B2511" t="str">
            <v>Fornecimento e instalação de luva de união c/ assento em bronze - tupy ou similar diâm. 63 mm</v>
          </cell>
          <cell r="C2511" t="str">
            <v>UN</v>
          </cell>
          <cell r="D2511">
            <v>38.044499999999999</v>
          </cell>
        </row>
        <row r="2512">
          <cell r="A2512" t="str">
            <v>001.18.17940</v>
          </cell>
          <cell r="B2512" t="str">
            <v>Fornecimento e instalação de luva de união c/ assento em bronze - tupy ou similar diâm. 75 mm</v>
          </cell>
          <cell r="C2512" t="str">
            <v>UN</v>
          </cell>
          <cell r="D2512">
            <v>47.106400000000001</v>
          </cell>
        </row>
        <row r="2513">
          <cell r="A2513" t="str">
            <v>001.18.17960</v>
          </cell>
          <cell r="B2513" t="str">
            <v>Fornecimento e instalação de registro de gaveta em bronze - acabamento bruto - niágara  ou similar diâm.63 mm</v>
          </cell>
          <cell r="C2513" t="str">
            <v>UN</v>
          </cell>
          <cell r="D2513">
            <v>93.832099999999997</v>
          </cell>
        </row>
        <row r="2514">
          <cell r="A2514" t="str">
            <v>001.18.17980</v>
          </cell>
          <cell r="B2514" t="str">
            <v>Fornecimento e instalação de registro de gaveta em bronze - acabamento bruto - niágara  ou similar diâm.75 mm</v>
          </cell>
          <cell r="C2514" t="str">
            <v>UN</v>
          </cell>
          <cell r="D2514">
            <v>147.52789999999999</v>
          </cell>
        </row>
        <row r="2515">
          <cell r="A2515" t="str">
            <v>001.18.18000</v>
          </cell>
          <cell r="B2515" t="str">
            <v>Fornecimento e instalação de válvula de retenção - aço galvanizado tupy classe 150 4 portinhola diâm.63 mm</v>
          </cell>
          <cell r="C2515" t="str">
            <v>UN</v>
          </cell>
          <cell r="D2515">
            <v>116.6521</v>
          </cell>
        </row>
        <row r="2516">
          <cell r="A2516" t="str">
            <v>001.18.18020</v>
          </cell>
          <cell r="B2516" t="str">
            <v>Fornecimento e instalação de válvula globo angular  - classe 150  diâm. 63 mm</v>
          </cell>
          <cell r="C2516" t="str">
            <v>UN</v>
          </cell>
          <cell r="D2516">
            <v>72.882099999999994</v>
          </cell>
        </row>
        <row r="2517">
          <cell r="A2517" t="str">
            <v>001.18.18040</v>
          </cell>
          <cell r="B2517" t="str">
            <v>Fornecimento e instalação de engate rápido """"""""store"""""""" c/ red. ferro galvanizado diâm. 63 mm x 35 mm</v>
          </cell>
          <cell r="C2517" t="str">
            <v>UN</v>
          </cell>
          <cell r="D2517">
            <v>10.8911</v>
          </cell>
        </row>
        <row r="2518">
          <cell r="A2518" t="str">
            <v>001.18.18060</v>
          </cell>
          <cell r="B2518" t="str">
            <v>Fornecimento e instalaçao de hidrante de recalque composto de caixa da alvenaria, registro globo angular 45º - 2 1/2"""""""" e tampa de fºfº 40 x 60 cm</v>
          </cell>
          <cell r="C2518" t="str">
            <v>UN</v>
          </cell>
          <cell r="D2518">
            <v>201.74969999999999</v>
          </cell>
        </row>
        <row r="2519">
          <cell r="A2519" t="str">
            <v>001.18.18080</v>
          </cell>
          <cell r="B2519" t="str">
            <v>Fornecimento e instalação de hidrante de recalque composto de caixa de alvenaria, registro globo angular 45º - 1 1/2"""""""" e tampa de fºfº 80x60 cm</v>
          </cell>
          <cell r="C2519" t="str">
            <v>UN</v>
          </cell>
          <cell r="D2519">
            <v>325.25369999999998</v>
          </cell>
        </row>
        <row r="2520">
          <cell r="A2520" t="str">
            <v>001.18.18100</v>
          </cell>
          <cell r="B2520" t="str">
            <v>Fornecimento e instalação de mangueira fibra sintética pura tipo i graud - tipo parsh ou similar com adaptador para esguicho diâm. 1 1/2 pol</v>
          </cell>
          <cell r="C2520" t="str">
            <v>UN</v>
          </cell>
          <cell r="D2520">
            <v>180.47329999999999</v>
          </cell>
        </row>
        <row r="2521">
          <cell r="A2521" t="str">
            <v>001.18.18120</v>
          </cell>
          <cell r="B2521" t="str">
            <v>Fornecimento e instalação de armário em chapa de aço-com ventilação adequada - visor c/ inspeção c/ inscrição incêndio, cesto interno p/ abrigo da mangueira e esguicho tipo """"""""bucha spiero"""""""" ou similar 72x50x18 cm</v>
          </cell>
          <cell r="C2521" t="str">
            <v>UN</v>
          </cell>
          <cell r="D2521">
            <v>109.47329999999999</v>
          </cell>
        </row>
        <row r="2522">
          <cell r="A2522" t="str">
            <v>001.18.18140</v>
          </cell>
          <cell r="B2522" t="str">
            <v>Fornecimento e instalação de bomba de incêndio - 4 cv/220v -1.800 rpm/60 hz - hm = 20 mca q=600l/min</v>
          </cell>
          <cell r="C2522" t="str">
            <v>UN</v>
          </cell>
          <cell r="D2522">
            <v>862.94659999999999</v>
          </cell>
        </row>
        <row r="2523">
          <cell r="A2523" t="str">
            <v>001.18.18160</v>
          </cell>
          <cell r="B2523" t="str">
            <v>Execução de caixa de alvenaria para abrigar bomba dosadora de cloro</v>
          </cell>
          <cell r="C2523" t="str">
            <v>UN</v>
          </cell>
          <cell r="D2523">
            <v>113.4735</v>
          </cell>
        </row>
        <row r="2524">
          <cell r="A2524" t="str">
            <v>001.18.18180</v>
          </cell>
          <cell r="B2524" t="str">
            <v>Fornecimento e instalação de bomba dosadora de cloro mod.10, v=2,05 l/h</v>
          </cell>
          <cell r="C2524" t="str">
            <v>UN</v>
          </cell>
          <cell r="D2524">
            <v>643.6694</v>
          </cell>
        </row>
        <row r="2525">
          <cell r="A2525" t="str">
            <v>001.18.18200</v>
          </cell>
          <cell r="B2525" t="str">
            <v>Fornecimento e instalação bomba dosadora de cloro mod. v - 1,5 com vazao maxima de 1,5 l/h de injetronic ou similar</v>
          </cell>
          <cell r="C2525" t="str">
            <v>UN</v>
          </cell>
          <cell r="D2525">
            <v>670.47329999999999</v>
          </cell>
        </row>
        <row r="2526">
          <cell r="A2526" t="str">
            <v>001.18.18220</v>
          </cell>
          <cell r="B2526" t="str">
            <v>Fornecimento e instalação de bomba submersa 400w diâmetro 3/4""""""""</v>
          </cell>
          <cell r="C2526" t="str">
            <v>UN</v>
          </cell>
          <cell r="D2526">
            <v>195.23660000000001</v>
          </cell>
        </row>
        <row r="2527">
          <cell r="A2527" t="str">
            <v>001.18.18240</v>
          </cell>
          <cell r="B2527" t="str">
            <v>Válvula  de pé com crivo de pvc tipo rosqueável 3/4 pol</v>
          </cell>
          <cell r="C2527" t="str">
            <v>UN</v>
          </cell>
          <cell r="D2527">
            <v>15.013</v>
          </cell>
        </row>
        <row r="2528">
          <cell r="A2528" t="str">
            <v>001.18.18260</v>
          </cell>
          <cell r="B2528" t="str">
            <v>Válvula  de pé com crivo de pvc tipo rosqueável 1 pol</v>
          </cell>
          <cell r="C2528" t="str">
            <v>UN</v>
          </cell>
          <cell r="D2528">
            <v>17.383800000000001</v>
          </cell>
        </row>
        <row r="2529">
          <cell r="A2529" t="str">
            <v>001.18.18280</v>
          </cell>
          <cell r="B2529" t="str">
            <v>Válvula  de pé com crivo de pvc tipo rosqueável 1 1/4 pol</v>
          </cell>
          <cell r="C2529" t="str">
            <v>UN</v>
          </cell>
          <cell r="D2529">
            <v>22.461300000000001</v>
          </cell>
        </row>
        <row r="2530">
          <cell r="A2530" t="str">
            <v>001.18.18300</v>
          </cell>
          <cell r="B2530" t="str">
            <v>Válvula de pé com crivo de pvc tipo rosqueável 1 1/2 pol</v>
          </cell>
          <cell r="C2530" t="str">
            <v>UN</v>
          </cell>
          <cell r="D2530">
            <v>22.0657</v>
          </cell>
        </row>
        <row r="2531">
          <cell r="A2531" t="str">
            <v>001.18.18320</v>
          </cell>
          <cell r="B2531" t="str">
            <v>Válvula de pé c/ crivo de bronze tipo rosqueável 3/4 pol</v>
          </cell>
          <cell r="C2531" t="str">
            <v>UN</v>
          </cell>
          <cell r="D2531">
            <v>16.573</v>
          </cell>
        </row>
        <row r="2532">
          <cell r="A2532" t="str">
            <v>001.18.18340</v>
          </cell>
          <cell r="B2532" t="str">
            <v>Válvula de pé c/ crivo de bronze tipo rosqueável 1 pol</v>
          </cell>
          <cell r="C2532" t="str">
            <v>UN</v>
          </cell>
          <cell r="D2532">
            <v>18.4238</v>
          </cell>
        </row>
        <row r="2533">
          <cell r="A2533" t="str">
            <v>001.18.18360</v>
          </cell>
          <cell r="B2533" t="str">
            <v>Válvula de pé c/ crivo de bronze tipo rosqueável 1 1/2 pol</v>
          </cell>
          <cell r="C2533" t="str">
            <v>UN</v>
          </cell>
          <cell r="D2533">
            <v>26.351700000000001</v>
          </cell>
        </row>
        <row r="2534">
          <cell r="A2534" t="str">
            <v>001.18.18380</v>
          </cell>
          <cell r="B2534" t="str">
            <v>Válvula de pé c/ crivo de bronze tipo rosqueável 2 pol</v>
          </cell>
          <cell r="C2534" t="str">
            <v>UN</v>
          </cell>
          <cell r="D2534">
            <v>35.9621</v>
          </cell>
        </row>
        <row r="2535">
          <cell r="A2535" t="str">
            <v>001.18.18400</v>
          </cell>
          <cell r="B2535" t="str">
            <v>Válvula de pé c/ crivo de bronze tipo rosqueável 2 1/2 pol</v>
          </cell>
          <cell r="C2535" t="str">
            <v>UN</v>
          </cell>
          <cell r="D2535">
            <v>53.337499999999999</v>
          </cell>
        </row>
        <row r="2536">
          <cell r="A2536" t="str">
            <v>001.18.18420</v>
          </cell>
          <cell r="B2536" t="str">
            <v>Válvula de retenção de bronze tipo rosqueável tipo vertical 3/4 pol</v>
          </cell>
          <cell r="C2536" t="str">
            <v>UN</v>
          </cell>
          <cell r="D2536">
            <v>17.143000000000001</v>
          </cell>
        </row>
        <row r="2537">
          <cell r="A2537" t="str">
            <v>001.18.18440</v>
          </cell>
          <cell r="B2537" t="str">
            <v>Válvula de retenção de bronze tipo rosqueável tipo vertical 1 pol</v>
          </cell>
          <cell r="C2537" t="str">
            <v>UN</v>
          </cell>
          <cell r="D2537">
            <v>21.623799999999999</v>
          </cell>
        </row>
        <row r="2538">
          <cell r="A2538" t="str">
            <v>001.18.18460</v>
          </cell>
          <cell r="B2538" t="str">
            <v>Válvula de retenção de bronze tipo rosqueável tipo vertical 1 1/2 pol</v>
          </cell>
          <cell r="C2538" t="str">
            <v>UN</v>
          </cell>
          <cell r="D2538">
            <v>29.851700000000001</v>
          </cell>
        </row>
        <row r="2539">
          <cell r="A2539" t="str">
            <v>001.18.18480</v>
          </cell>
          <cell r="B2539" t="str">
            <v>Válvula de retenção de bronze tipo rosqueável tipo vertical 2 pol</v>
          </cell>
          <cell r="C2539" t="str">
            <v>UN</v>
          </cell>
          <cell r="D2539">
            <v>35.882100000000001</v>
          </cell>
        </row>
        <row r="2540">
          <cell r="A2540" t="str">
            <v>001.18.18500</v>
          </cell>
          <cell r="B2540" t="str">
            <v>Válvula de retenção de bronze tipo rosqueável tipo vertical 2 1/2 pol</v>
          </cell>
          <cell r="C2540" t="str">
            <v>UN</v>
          </cell>
          <cell r="D2540">
            <v>64.777500000000003</v>
          </cell>
        </row>
        <row r="2541">
          <cell r="A2541" t="str">
            <v>001.18.18520</v>
          </cell>
          <cell r="B2541" t="str">
            <v>Válvula de retenção de bronze tipo rosqueável tipo horizontal 3/4 pol</v>
          </cell>
          <cell r="C2541" t="str">
            <v>UN</v>
          </cell>
          <cell r="D2541">
            <v>29.603000000000002</v>
          </cell>
        </row>
        <row r="2542">
          <cell r="A2542" t="str">
            <v>001.18.18540</v>
          </cell>
          <cell r="B2542" t="str">
            <v>Válvula de retenção de bronze tipo rosqueável tipo horizontal 1 pol</v>
          </cell>
          <cell r="C2542" t="str">
            <v>UN</v>
          </cell>
          <cell r="D2542">
            <v>37.623800000000003</v>
          </cell>
        </row>
        <row r="2543">
          <cell r="A2543" t="str">
            <v>001.18.18560</v>
          </cell>
          <cell r="B2543" t="str">
            <v>Válvula de retenção de bronze tipo rosqueável tipo horizontal 1 1/2 pol</v>
          </cell>
          <cell r="C2543" t="str">
            <v>UN</v>
          </cell>
          <cell r="D2543">
            <v>54.5017</v>
          </cell>
        </row>
        <row r="2544">
          <cell r="A2544" t="str">
            <v>001.18.18580</v>
          </cell>
          <cell r="B2544" t="str">
            <v>Válvula de retenção de bronze tipo rosqueável tipo horizontal 2 pol</v>
          </cell>
          <cell r="C2544" t="str">
            <v>UN</v>
          </cell>
          <cell r="D2544">
            <v>68.382099999999994</v>
          </cell>
        </row>
        <row r="2545">
          <cell r="A2545" t="str">
            <v>001.18.18600</v>
          </cell>
          <cell r="B2545" t="str">
            <v>Válvula de retenção de bronze tipo rosqueável tipo horizontal 2 1/2 pol</v>
          </cell>
          <cell r="C2545" t="str">
            <v>UN</v>
          </cell>
          <cell r="D2545">
            <v>119.7675</v>
          </cell>
        </row>
        <row r="2546">
          <cell r="A2546" t="str">
            <v>001.18.18620</v>
          </cell>
          <cell r="B2546" t="str">
            <v>Fornecimento, assentamento e rejuntamento de tubos de concreto com armação simples 1000 mm</v>
          </cell>
          <cell r="C2546" t="str">
            <v>ML</v>
          </cell>
          <cell r="D2546">
            <v>153.16970000000001</v>
          </cell>
        </row>
        <row r="2547">
          <cell r="A2547" t="str">
            <v>001.18.18640</v>
          </cell>
          <cell r="B2547" t="str">
            <v>Fornecimento, assentamento e rejuntamento de tubos de concreto com armação simples  800 mm</v>
          </cell>
          <cell r="C2547" t="str">
            <v>ML</v>
          </cell>
          <cell r="D2547">
            <v>111.8449</v>
          </cell>
        </row>
        <row r="2548">
          <cell r="A2548" t="str">
            <v>001.18.18660</v>
          </cell>
          <cell r="B2548" t="str">
            <v>Fornecimento, assentamento e rejuntamento de tubos de concreto com armação simples  600 mm</v>
          </cell>
          <cell r="C2548" t="str">
            <v>ML</v>
          </cell>
          <cell r="D2548">
            <v>84.959599999999995</v>
          </cell>
        </row>
        <row r="2549">
          <cell r="A2549" t="str">
            <v>001.18.18680</v>
          </cell>
          <cell r="B2549" t="str">
            <v>Fornecimento, assentamento e rejuntamento de tubos de concreto com armação simples  400 mm</v>
          </cell>
          <cell r="C2549" t="str">
            <v>ML</v>
          </cell>
          <cell r="D2549">
            <v>44.826799999999999</v>
          </cell>
        </row>
        <row r="2550">
          <cell r="A2550" t="str">
            <v>001.18.18700</v>
          </cell>
          <cell r="B2550" t="str">
            <v>Fornecimento, assentamento e rejuntamento de tubos de concreto com armação dupla 1000 mm</v>
          </cell>
          <cell r="C2550" t="str">
            <v>ML</v>
          </cell>
          <cell r="D2550">
            <v>188.16970000000001</v>
          </cell>
        </row>
        <row r="2551">
          <cell r="A2551" t="str">
            <v>001.18.18720</v>
          </cell>
          <cell r="B2551" t="str">
            <v>Fornecimento, assentamento e rejuntamento de tubos de concreto com armação dupla  800 mm</v>
          </cell>
          <cell r="C2551" t="str">
            <v>ML</v>
          </cell>
          <cell r="D2551">
            <v>135.8449</v>
          </cell>
        </row>
        <row r="2552">
          <cell r="A2552" t="str">
            <v>001.18.18740</v>
          </cell>
          <cell r="B2552" t="str">
            <v>Fornecimento, assentamento e rejuntamento de tubos de concreto sem armação  600 mm</v>
          </cell>
          <cell r="C2552" t="str">
            <v>ML</v>
          </cell>
          <cell r="D2552">
            <v>66.193399999999997</v>
          </cell>
        </row>
        <row r="2553">
          <cell r="A2553" t="str">
            <v>001.18.18760</v>
          </cell>
          <cell r="B2553" t="str">
            <v>Fornecimento, assentamento e rejuntamento de tubos de concreto sem armação  500 mm</v>
          </cell>
          <cell r="C2553" t="str">
            <v>ML</v>
          </cell>
          <cell r="D2553">
            <v>48.988999999999997</v>
          </cell>
        </row>
        <row r="2554">
          <cell r="A2554" t="str">
            <v>001.18.18780</v>
          </cell>
          <cell r="B2554" t="str">
            <v>Fornecimento, assentamento e rejuntamento de tubos de concreto sem armação  400 mm</v>
          </cell>
          <cell r="C2554" t="str">
            <v>ML</v>
          </cell>
          <cell r="D2554">
            <v>34.826799999999999</v>
          </cell>
        </row>
        <row r="2555">
          <cell r="A2555" t="str">
            <v>001.18.18800</v>
          </cell>
          <cell r="B2555" t="str">
            <v>Fornecimento, assentamento e rejuntamento de tubos de concreto sem armação  350 mm</v>
          </cell>
          <cell r="C2555" t="str">
            <v>ML</v>
          </cell>
          <cell r="D2555">
            <v>26.326799999999999</v>
          </cell>
        </row>
        <row r="2556">
          <cell r="A2556" t="str">
            <v>001.18.18820</v>
          </cell>
          <cell r="B2556" t="str">
            <v>Fornecimento, assentamento e rejuntamento de tubos de concreto sem armação  300 mm</v>
          </cell>
          <cell r="C2556" t="str">
            <v>ML</v>
          </cell>
          <cell r="D2556">
            <v>21.933299999999999</v>
          </cell>
        </row>
        <row r="2557">
          <cell r="A2557" t="str">
            <v>001.18.18840</v>
          </cell>
          <cell r="B2557" t="str">
            <v>Fornecimento, assentamento e rejuntamento de tubos de concreto sem armação  250 mm</v>
          </cell>
          <cell r="C2557" t="str">
            <v>ML</v>
          </cell>
          <cell r="D2557">
            <v>20.933299999999999</v>
          </cell>
        </row>
        <row r="2558">
          <cell r="A2558" t="str">
            <v>001.18.18860</v>
          </cell>
          <cell r="B2558" t="str">
            <v>Fornecimento, assentamento e rejuntamento de tubos de concreto sem armação  200 mm</v>
          </cell>
          <cell r="C2558" t="str">
            <v>ML</v>
          </cell>
          <cell r="D2558">
            <v>16.712299999999999</v>
          </cell>
        </row>
        <row r="2559">
          <cell r="A2559" t="str">
            <v>001.18.18880</v>
          </cell>
          <cell r="B2559" t="str">
            <v>Fornecimento, assentamento e rejuntamento de tubos de concreto sem armação  150 mm</v>
          </cell>
          <cell r="C2559" t="str">
            <v>ML</v>
          </cell>
          <cell r="D2559">
            <v>14.712300000000001</v>
          </cell>
        </row>
        <row r="2560">
          <cell r="A2560" t="str">
            <v>001.18.18900</v>
          </cell>
          <cell r="B2560" t="str">
            <v>Fornecimento, assentamento e rejuntamento de tubos de concreto sem armação  100 mm</v>
          </cell>
          <cell r="C2560" t="str">
            <v>ML</v>
          </cell>
          <cell r="D2560">
            <v>11.6637</v>
          </cell>
        </row>
        <row r="2561">
          <cell r="A2561" t="str">
            <v>001.18.18920</v>
          </cell>
          <cell r="B2561" t="str">
            <v>Fornecimento, assentamento e rejuntamento de tubo de concreto poroso mf 400 mm</v>
          </cell>
          <cell r="C2561" t="str">
            <v>ML</v>
          </cell>
          <cell r="D2561">
            <v>38.326799999999999</v>
          </cell>
        </row>
        <row r="2562">
          <cell r="A2562" t="str">
            <v>001.18.18940</v>
          </cell>
          <cell r="B2562" t="str">
            <v>Fornecimento, assentamento e rejuntamento de tubo de concreto poroso mf 350 mm</v>
          </cell>
          <cell r="C2562" t="str">
            <v>ML</v>
          </cell>
          <cell r="D2562">
            <v>28.326799999999999</v>
          </cell>
        </row>
        <row r="2563">
          <cell r="A2563" t="str">
            <v>001.18.18960</v>
          </cell>
          <cell r="B2563" t="str">
            <v>Fornecimento, assentamento e rejuntamento de tubo de concreto poroso mf 300 mm</v>
          </cell>
          <cell r="C2563" t="str">
            <v>ML</v>
          </cell>
          <cell r="D2563">
            <v>19.188600000000001</v>
          </cell>
        </row>
        <row r="2564">
          <cell r="A2564" t="str">
            <v>001.18.18980</v>
          </cell>
          <cell r="B2564" t="str">
            <v>Fornecimento, assentamento e rejuntamento de tubo de concreto poroso mf 250 mm</v>
          </cell>
          <cell r="C2564" t="str">
            <v>ML</v>
          </cell>
          <cell r="D2564">
            <v>22.433299999999999</v>
          </cell>
        </row>
        <row r="2565">
          <cell r="A2565" t="str">
            <v>001.18.19000</v>
          </cell>
          <cell r="B2565" t="str">
            <v>Fornecimento, assentamento e rejuntamento de tubo de concreto poroso mf 200 mm</v>
          </cell>
          <cell r="C2565" t="str">
            <v>ML</v>
          </cell>
          <cell r="D2565">
            <v>16.912299999999998</v>
          </cell>
        </row>
        <row r="2566">
          <cell r="A2566" t="str">
            <v>001.18.19020</v>
          </cell>
          <cell r="B2566" t="str">
            <v>Fornecimento, assentamento e rejuntamento de tubo de concreto poroso mf 150 mm</v>
          </cell>
          <cell r="C2566" t="str">
            <v>ML</v>
          </cell>
          <cell r="D2566">
            <v>16.912299999999998</v>
          </cell>
        </row>
        <row r="2567">
          <cell r="A2567" t="str">
            <v>001.18.19040</v>
          </cell>
          <cell r="B2567" t="str">
            <v>Fornecimento, assentamento e rejuntamento de tubo de concreto poroso mf 100 mm</v>
          </cell>
          <cell r="C2567" t="str">
            <v>ML</v>
          </cell>
          <cell r="D2567">
            <v>16.063700000000001</v>
          </cell>
        </row>
        <row r="2568">
          <cell r="A2568" t="str">
            <v>001.18.19060</v>
          </cell>
          <cell r="B2568" t="str">
            <v>Execução de poço de visita conf. det. do dop n.4 120x120x50 cm</v>
          </cell>
          <cell r="C2568" t="str">
            <v>UN</v>
          </cell>
          <cell r="D2568">
            <v>704.99540000000002</v>
          </cell>
        </row>
        <row r="2569">
          <cell r="A2569" t="str">
            <v>001.18.19080</v>
          </cell>
          <cell r="B2569" t="str">
            <v>Execução de poço de visita conf. det. do dop n.4 120x120x70 cm</v>
          </cell>
          <cell r="C2569" t="str">
            <v>UN</v>
          </cell>
          <cell r="D2569">
            <v>789.27530000000002</v>
          </cell>
        </row>
        <row r="2570">
          <cell r="A2570" t="str">
            <v>001.18.19100</v>
          </cell>
          <cell r="B2570" t="str">
            <v>Execução de poço de visita conf. det. do dop n.4 120x120x105 cm</v>
          </cell>
          <cell r="C2570" t="str">
            <v>UN</v>
          </cell>
          <cell r="D2570">
            <v>942.50360000000001</v>
          </cell>
        </row>
        <row r="2571">
          <cell r="A2571" t="str">
            <v>001.18.19120</v>
          </cell>
          <cell r="B2571" t="str">
            <v>Execução de poço de visita conf. det. do dop n.4 120x120x120 cm</v>
          </cell>
          <cell r="C2571" t="str">
            <v>UN</v>
          </cell>
          <cell r="D2571">
            <v>994.17240000000004</v>
          </cell>
        </row>
        <row r="2572">
          <cell r="A2572" t="str">
            <v>001.18.19140</v>
          </cell>
          <cell r="B2572" t="str">
            <v>Execução de poço de visita conf. det. do dop n.4 120x120x140 cm</v>
          </cell>
          <cell r="C2572" t="str">
            <v>UN</v>
          </cell>
          <cell r="D2572">
            <v>1426.3733999999999</v>
          </cell>
        </row>
        <row r="2573">
          <cell r="A2573" t="str">
            <v>001.18.19160</v>
          </cell>
          <cell r="B2573" t="str">
            <v>Execução de poço de visita conf. det. do dop n.4 120x120x190 cm</v>
          </cell>
          <cell r="C2573" t="str">
            <v>UN</v>
          </cell>
          <cell r="D2573">
            <v>1341.2546</v>
          </cell>
        </row>
        <row r="2574">
          <cell r="A2574" t="str">
            <v>001.18.19180</v>
          </cell>
          <cell r="B2574" t="str">
            <v>Execução de caixa de passagem conf. det. n7 do dop 30 x 30 x 30 cm</v>
          </cell>
          <cell r="C2574" t="str">
            <v>UN</v>
          </cell>
          <cell r="D2574">
            <v>37.726100000000002</v>
          </cell>
        </row>
        <row r="2575">
          <cell r="A2575" t="str">
            <v>001.18.19200</v>
          </cell>
          <cell r="B2575" t="str">
            <v>Execução de caixa de passagem conf. det. n7 do dop 40 x 40 x 40 cm</v>
          </cell>
          <cell r="C2575" t="str">
            <v>UN</v>
          </cell>
          <cell r="D2575">
            <v>56.820099999999996</v>
          </cell>
        </row>
        <row r="2576">
          <cell r="A2576" t="str">
            <v>001.18.19220</v>
          </cell>
          <cell r="B2576" t="str">
            <v>Execução de caixa de passagem conf. det. n7 do dop 50 x 50 x 50 cm</v>
          </cell>
          <cell r="C2576" t="str">
            <v>UN</v>
          </cell>
          <cell r="D2576">
            <v>81.509399999999999</v>
          </cell>
        </row>
        <row r="2577">
          <cell r="A2577" t="str">
            <v>001.18.19240</v>
          </cell>
          <cell r="B2577" t="str">
            <v>Execução de caixa de passagem conf. det. n7 do dop 60 x 60 x 60 cm</v>
          </cell>
          <cell r="C2577" t="str">
            <v>UN</v>
          </cell>
          <cell r="D2577">
            <v>108.3801</v>
          </cell>
        </row>
        <row r="2578">
          <cell r="A2578" t="str">
            <v>001.18.19260</v>
          </cell>
          <cell r="B2578" t="str">
            <v>Execução de caixa de passagem conf. det. n7 do dop 70 x 70 x 70 cm</v>
          </cell>
          <cell r="C2578" t="str">
            <v>UN</v>
          </cell>
          <cell r="D2578">
            <v>111.428</v>
          </cell>
        </row>
        <row r="2579">
          <cell r="A2579" t="str">
            <v>001.18.19280</v>
          </cell>
          <cell r="B2579" t="str">
            <v>Execução de caixa de passagem conf. det. n7 do dop 80 x 80 x 80 cm</v>
          </cell>
          <cell r="C2579" t="str">
            <v>UN</v>
          </cell>
          <cell r="D2579">
            <v>141.32990000000001</v>
          </cell>
        </row>
        <row r="2580">
          <cell r="A2580" t="str">
            <v>001.18.19300</v>
          </cell>
          <cell r="B2580" t="str">
            <v>Execução de caixa de passagem conf. det. n7 do dop 90 x 90 x 90 cm</v>
          </cell>
          <cell r="C2580" t="str">
            <v>UN</v>
          </cell>
          <cell r="D2580">
            <v>234.3383</v>
          </cell>
        </row>
        <row r="2581">
          <cell r="A2581" t="str">
            <v>001.18.19320</v>
          </cell>
          <cell r="B2581" t="str">
            <v>Execução de caixa de passagem conf. det. n7 do dop 100 x 100 x 100 cm</v>
          </cell>
          <cell r="C2581" t="str">
            <v>UN</v>
          </cell>
          <cell r="D2581">
            <v>233.61449999999999</v>
          </cell>
        </row>
        <row r="2582">
          <cell r="A2582" t="str">
            <v>001.18.19340</v>
          </cell>
          <cell r="B2582" t="str">
            <v>Execução de caixa de passagem conf. det. n7 do dop 100 x 100 x 120 cm</v>
          </cell>
          <cell r="C2582" t="str">
            <v>UND</v>
          </cell>
          <cell r="D2582">
            <v>321.45440000000002</v>
          </cell>
        </row>
        <row r="2583">
          <cell r="A2583" t="str">
            <v>001.18.19360</v>
          </cell>
          <cell r="B2583" t="str">
            <v>Execução de caixa de passagem conf. det. n7 do dop 110 x 0.60 x 0.60 cm</v>
          </cell>
          <cell r="C2583" t="str">
            <v>UN</v>
          </cell>
          <cell r="D2583">
            <v>10.5106</v>
          </cell>
        </row>
        <row r="2584">
          <cell r="A2584" t="str">
            <v>001.18.19380</v>
          </cell>
          <cell r="B2584" t="str">
            <v>Execução de caixa de areia dimensões 50 x 50 x 50 cm</v>
          </cell>
          <cell r="C2584" t="str">
            <v>UN</v>
          </cell>
          <cell r="D2584">
            <v>81.509399999999999</v>
          </cell>
        </row>
        <row r="2585">
          <cell r="A2585" t="str">
            <v>001.18.19400</v>
          </cell>
          <cell r="B2585" t="str">
            <v>Fornecimento e assentamento de grelha de ferro para caixa de passagem conf. det n.5 dop dim. 60 x 60 cm</v>
          </cell>
          <cell r="C2585" t="str">
            <v>UN</v>
          </cell>
          <cell r="D2585">
            <v>454.45699999999999</v>
          </cell>
        </row>
        <row r="2586">
          <cell r="A2586" t="str">
            <v>001.18.19420</v>
          </cell>
          <cell r="B2586" t="str">
            <v>Fornecimento e assentamento de grelha de ferro para caixa de passagem conf. det n.5 dop dim. 100 x 100 cm</v>
          </cell>
          <cell r="C2586" t="str">
            <v>UN</v>
          </cell>
          <cell r="D2586">
            <v>748.97360000000003</v>
          </cell>
        </row>
        <row r="2587">
          <cell r="A2587" t="str">
            <v>001.18.19440</v>
          </cell>
          <cell r="B2587" t="str">
            <v>Fornecimento e assentamento de grelha de ferro para caixa de passagem conf. det. n.5a dop. dim. 60 x 60 cm</v>
          </cell>
          <cell r="C2587" t="str">
            <v>UN</v>
          </cell>
          <cell r="D2587">
            <v>285.70699999999999</v>
          </cell>
        </row>
        <row r="2588">
          <cell r="A2588" t="str">
            <v>001.18.19460</v>
          </cell>
          <cell r="B2588" t="str">
            <v>Fornecimento e assentamento de grelha de ferro para caixa de passagem conf. det. n.5a dop. dim. 100 x 100 cm</v>
          </cell>
          <cell r="C2588" t="str">
            <v>UN</v>
          </cell>
          <cell r="D2588">
            <v>473.34859999999998</v>
          </cell>
        </row>
        <row r="2589">
          <cell r="A2589" t="str">
            <v>001.18.19480</v>
          </cell>
          <cell r="B2589" t="str">
            <v>Fornecimento e assentamento de grelha de ferro para canaleta conf. det. n.6 dop largura 0.56 m</v>
          </cell>
          <cell r="C2589" t="str">
            <v>ML</v>
          </cell>
          <cell r="D2589">
            <v>172.40350000000001</v>
          </cell>
        </row>
        <row r="2590">
          <cell r="A2590" t="str">
            <v>001.18.19500</v>
          </cell>
          <cell r="B2590" t="str">
            <v>Execução de canaleta para talude em concreto simples traço 1:4:8 com 8 cm espessura conf. det. n.32 e 33</v>
          </cell>
          <cell r="C2590" t="str">
            <v>ML</v>
          </cell>
          <cell r="D2590">
            <v>27.349699999999999</v>
          </cell>
        </row>
        <row r="2591">
          <cell r="A2591" t="str">
            <v>001.18.19520</v>
          </cell>
          <cell r="B2591" t="str">
            <v>Execução de canaleta de tijolo maciço 1/2 vez l=0,30 m inclusive grelha de ferro</v>
          </cell>
          <cell r="C2591" t="str">
            <v>ML</v>
          </cell>
          <cell r="D2591">
            <v>72.253500000000003</v>
          </cell>
        </row>
        <row r="2592">
          <cell r="A2592" t="str">
            <v>001.18.19540</v>
          </cell>
          <cell r="B2592" t="str">
            <v>Fornecimento e instalação de aspersor ou irrigador para jardim de metal - diamentro 3/4""""""""</v>
          </cell>
          <cell r="C2592" t="str">
            <v>UN</v>
          </cell>
          <cell r="D2592">
            <v>15</v>
          </cell>
        </row>
        <row r="2593">
          <cell r="A2593" t="str">
            <v>001.19</v>
          </cell>
          <cell r="B2593" t="str">
            <v>LIMPEZA</v>
          </cell>
          <cell r="D2593">
            <v>20.278600000000001</v>
          </cell>
        </row>
        <row r="2594">
          <cell r="A2594" t="str">
            <v>001.19.00020</v>
          </cell>
          <cell r="B2594" t="str">
            <v>Limpeza geral da obra</v>
          </cell>
          <cell r="C2594" t="str">
            <v>M2</v>
          </cell>
          <cell r="D2594">
            <v>1.9152</v>
          </cell>
        </row>
        <row r="2595">
          <cell r="A2595" t="str">
            <v>001.19.00040</v>
          </cell>
          <cell r="B2595" t="str">
            <v>Execução de limpeza geral da obra com retirada de entulhos</v>
          </cell>
          <cell r="C2595" t="str">
            <v>M2</v>
          </cell>
          <cell r="D2595">
            <v>1.9152</v>
          </cell>
        </row>
        <row r="2596">
          <cell r="A2596" t="str">
            <v>001.19.00060</v>
          </cell>
          <cell r="B2596" t="str">
            <v>Execução de Retirada de entulho em Caçamba inclusive Carga Manual distância até 30 mts</v>
          </cell>
          <cell r="C2596" t="str">
            <v>m3</v>
          </cell>
          <cell r="D2596">
            <v>16.4482</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sheetName val="BDI TCU 2622 - EDIF"/>
      <sheetName val="BDI TCU 2622 -URBANAS "/>
      <sheetName val="BDI TCU 2622 -SANEAMENTO"/>
      <sheetName val="BDI TCU 2622 - ELET"/>
      <sheetName val="BDI TCU 2622 - MAT.EQUIP"/>
      <sheetName val="BDI TCU 2622 PORT.MAR.FLU"/>
      <sheetName val="QCI"/>
      <sheetName val="CRONOGRAMA FINAN"/>
      <sheetName val="CRONOGRAMA FÍSICO"/>
      <sheetName val="BDI_TCU_2622_-_EDIF"/>
      <sheetName val="BDI_TCU_2622_-URBANAS_"/>
      <sheetName val="BDI_TCU_2622_-SANEAMENTO"/>
      <sheetName val="BDI_TCU_2622_-_ELET"/>
      <sheetName val="BDI_TCU_2622_-_MAT_EQUIP"/>
      <sheetName val="BDI_TCU_2622_PORT_MAR_FLU"/>
      <sheetName val="CRONOGRAMA_FINAN"/>
      <sheetName val="CRONOGRAMA_FÍSICO"/>
    </sheetNames>
    <sheetDataSet>
      <sheetData sheetId="0">
        <row r="11">
          <cell r="N11" t="str">
            <v>MG</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C3FFA-610F-4B95-B150-8AB4D2D7E8DB}">
  <dimension ref="A1:J25"/>
  <sheetViews>
    <sheetView showGridLines="0" tabSelected="1" zoomScale="85" zoomScaleNormal="85" workbookViewId="0">
      <selection activeCell="I24" sqref="I24"/>
    </sheetView>
  </sheetViews>
  <sheetFormatPr defaultColWidth="9.140625" defaultRowHeight="15" x14ac:dyDescent="0.25"/>
  <cols>
    <col min="1" max="1" width="11.42578125" style="3" customWidth="1"/>
    <col min="2" max="2" width="13.85546875" style="3" customWidth="1"/>
    <col min="3" max="3" width="76.5703125" style="4" customWidth="1"/>
    <col min="4" max="4" width="9.140625" style="5"/>
    <col min="5" max="5" width="13.140625" style="8" bestFit="1" customWidth="1"/>
    <col min="6" max="7" width="14.42578125" style="39" bestFit="1" customWidth="1"/>
    <col min="8" max="8" width="14.5703125" style="39" customWidth="1"/>
    <col min="9" max="9" width="19.28515625" style="40" customWidth="1"/>
    <col min="10" max="10" width="17.42578125" style="20" customWidth="1"/>
    <col min="11" max="11" width="9.140625" style="20"/>
    <col min="12" max="12" width="20.140625" style="20" customWidth="1"/>
    <col min="13" max="13" width="60.7109375" style="20" customWidth="1"/>
    <col min="14" max="14" width="13.85546875" style="20" customWidth="1"/>
    <col min="15" max="16384" width="9.140625" style="20"/>
  </cols>
  <sheetData>
    <row r="1" spans="1:10" x14ac:dyDescent="0.25">
      <c r="A1" s="94" t="s">
        <v>9</v>
      </c>
      <c r="B1" s="95"/>
      <c r="C1" s="95"/>
      <c r="D1" s="95"/>
      <c r="E1" s="95"/>
      <c r="F1" s="95"/>
      <c r="G1" s="95"/>
      <c r="H1" s="95"/>
      <c r="I1" s="96"/>
    </row>
    <row r="2" spans="1:10" x14ac:dyDescent="0.25">
      <c r="A2" s="97" t="s">
        <v>84</v>
      </c>
      <c r="B2" s="98"/>
      <c r="C2" s="98"/>
      <c r="D2" s="98"/>
      <c r="E2" s="98"/>
      <c r="F2" s="98"/>
      <c r="G2" s="98"/>
      <c r="H2" s="98"/>
      <c r="I2" s="99"/>
    </row>
    <row r="3" spans="1:10" ht="23.25" customHeight="1" x14ac:dyDescent="0.25">
      <c r="A3" s="14" t="s">
        <v>10</v>
      </c>
      <c r="B3" s="100" t="s">
        <v>51</v>
      </c>
      <c r="C3" s="100"/>
      <c r="D3" s="100"/>
      <c r="E3" s="100"/>
      <c r="F3" s="100"/>
      <c r="G3" s="100"/>
      <c r="H3" s="100"/>
      <c r="I3" s="101"/>
    </row>
    <row r="4" spans="1:10" x14ac:dyDescent="0.25">
      <c r="A4" s="14" t="s">
        <v>11</v>
      </c>
      <c r="B4" s="11" t="s">
        <v>22</v>
      </c>
      <c r="C4" s="27"/>
      <c r="D4" s="12"/>
      <c r="E4" s="13"/>
      <c r="F4" s="30"/>
      <c r="G4" s="30"/>
      <c r="H4" s="30"/>
      <c r="I4" s="31"/>
    </row>
    <row r="5" spans="1:10" x14ac:dyDescent="0.25">
      <c r="A5" s="6" t="s">
        <v>98</v>
      </c>
      <c r="B5" s="29"/>
      <c r="C5" s="27"/>
      <c r="D5" s="12"/>
      <c r="E5" s="13"/>
      <c r="F5" s="30"/>
      <c r="G5" s="31"/>
      <c r="H5" s="32" t="s">
        <v>7</v>
      </c>
      <c r="I5" s="28">
        <v>0.25</v>
      </c>
    </row>
    <row r="6" spans="1:10" ht="30" x14ac:dyDescent="0.25">
      <c r="A6" s="2" t="s">
        <v>0</v>
      </c>
      <c r="B6" s="2" t="s">
        <v>1</v>
      </c>
      <c r="C6" s="1" t="s">
        <v>2</v>
      </c>
      <c r="D6" s="2" t="s">
        <v>3</v>
      </c>
      <c r="E6" s="7" t="s">
        <v>4</v>
      </c>
      <c r="F6" s="33" t="s">
        <v>18</v>
      </c>
      <c r="G6" s="33" t="s">
        <v>19</v>
      </c>
      <c r="H6" s="33" t="s">
        <v>20</v>
      </c>
      <c r="I6" s="33" t="s">
        <v>21</v>
      </c>
    </row>
    <row r="7" spans="1:10" x14ac:dyDescent="0.25">
      <c r="A7" s="2" t="s">
        <v>8</v>
      </c>
      <c r="B7" s="2"/>
      <c r="C7" s="10" t="s">
        <v>76</v>
      </c>
      <c r="D7" s="2"/>
      <c r="E7" s="7"/>
      <c r="F7" s="34"/>
      <c r="G7" s="34"/>
      <c r="H7" s="34"/>
      <c r="I7" s="34">
        <f>SUM(I8:I17)</f>
        <v>0</v>
      </c>
    </row>
    <row r="8" spans="1:10" s="26" customFormat="1" ht="30" x14ac:dyDescent="0.25">
      <c r="A8" s="21" t="s">
        <v>6</v>
      </c>
      <c r="B8" s="24" t="s">
        <v>56</v>
      </c>
      <c r="C8" s="25" t="s">
        <v>85</v>
      </c>
      <c r="D8" s="24" t="s">
        <v>58</v>
      </c>
      <c r="E8" s="22">
        <v>1</v>
      </c>
      <c r="F8" s="35">
        <v>0</v>
      </c>
      <c r="G8" s="36">
        <f>ROUND(E8*F8,2)</f>
        <v>0</v>
      </c>
      <c r="H8" s="37">
        <f>ROUND(F8+F8*$I$5,2)</f>
        <v>0</v>
      </c>
      <c r="I8" s="36">
        <f>ROUND(E8*H8,2)</f>
        <v>0</v>
      </c>
      <c r="J8" s="20"/>
    </row>
    <row r="9" spans="1:10" s="26" customFormat="1" ht="45" x14ac:dyDescent="0.25">
      <c r="A9" s="21" t="s">
        <v>69</v>
      </c>
      <c r="B9" s="24" t="s">
        <v>57</v>
      </c>
      <c r="C9" s="25" t="s">
        <v>59</v>
      </c>
      <c r="D9" s="24" t="s">
        <v>58</v>
      </c>
      <c r="E9" s="22">
        <v>2</v>
      </c>
      <c r="F9" s="38">
        <v>0</v>
      </c>
      <c r="G9" s="36">
        <f>ROUND(E9*F9,2)</f>
        <v>0</v>
      </c>
      <c r="H9" s="37">
        <f>ROUND(F9+F9*$I$5,2)</f>
        <v>0</v>
      </c>
      <c r="I9" s="36">
        <f>ROUND(E9*H9,2)</f>
        <v>0</v>
      </c>
      <c r="J9" s="20"/>
    </row>
    <row r="10" spans="1:10" s="26" customFormat="1" ht="45" x14ac:dyDescent="0.25">
      <c r="A10" s="21" t="s">
        <v>70</v>
      </c>
      <c r="B10" s="24" t="s">
        <v>60</v>
      </c>
      <c r="C10" s="25" t="s">
        <v>61</v>
      </c>
      <c r="D10" s="24" t="s">
        <v>58</v>
      </c>
      <c r="E10" s="22">
        <v>2</v>
      </c>
      <c r="F10" s="38">
        <v>0</v>
      </c>
      <c r="G10" s="36">
        <f>ROUND(E10*F10,2)</f>
        <v>0</v>
      </c>
      <c r="H10" s="37">
        <f>ROUND(F10+F10*$I$5,2)</f>
        <v>0</v>
      </c>
      <c r="I10" s="36">
        <f>ROUND(E10*H10,2)</f>
        <v>0</v>
      </c>
      <c r="J10" s="20"/>
    </row>
    <row r="11" spans="1:10" s="26" customFormat="1" ht="30" x14ac:dyDescent="0.25">
      <c r="A11" s="21" t="s">
        <v>71</v>
      </c>
      <c r="B11" s="24" t="s">
        <v>81</v>
      </c>
      <c r="C11" s="25" t="s">
        <v>82</v>
      </c>
      <c r="D11" s="24" t="s">
        <v>58</v>
      </c>
      <c r="E11" s="22">
        <v>1</v>
      </c>
      <c r="F11" s="38">
        <v>0</v>
      </c>
      <c r="G11" s="36">
        <f>ROUND(E11*F11,2)</f>
        <v>0</v>
      </c>
      <c r="H11" s="37">
        <f>ROUND(F11+F11*$I$5,2)</f>
        <v>0</v>
      </c>
      <c r="I11" s="36">
        <f>ROUND(E11*H11,2)</f>
        <v>0</v>
      </c>
      <c r="J11" s="20"/>
    </row>
    <row r="12" spans="1:10" s="26" customFormat="1" ht="30" x14ac:dyDescent="0.25">
      <c r="A12" s="21" t="s">
        <v>73</v>
      </c>
      <c r="B12" s="24" t="s">
        <v>16</v>
      </c>
      <c r="C12" s="25" t="s">
        <v>17</v>
      </c>
      <c r="D12" s="24" t="s">
        <v>58</v>
      </c>
      <c r="E12" s="22">
        <v>1</v>
      </c>
      <c r="F12" s="38">
        <v>0</v>
      </c>
      <c r="G12" s="36">
        <f>ROUND(E12*F12,2)</f>
        <v>0</v>
      </c>
      <c r="H12" s="37">
        <f>ROUND(F12+F12*$I$5,2)</f>
        <v>0</v>
      </c>
      <c r="I12" s="36">
        <f>ROUND(E12*H12,2)</f>
        <v>0</v>
      </c>
      <c r="J12" s="20"/>
    </row>
    <row r="13" spans="1:10" s="26" customFormat="1" ht="30" x14ac:dyDescent="0.25">
      <c r="A13" s="21" t="s">
        <v>72</v>
      </c>
      <c r="B13" s="24" t="s">
        <v>62</v>
      </c>
      <c r="C13" s="25" t="s">
        <v>63</v>
      </c>
      <c r="D13" s="24" t="s">
        <v>58</v>
      </c>
      <c r="E13" s="22">
        <v>1</v>
      </c>
      <c r="F13" s="38">
        <v>0</v>
      </c>
      <c r="G13" s="36">
        <f>ROUND(E13*F13,2)</f>
        <v>0</v>
      </c>
      <c r="H13" s="37">
        <f>ROUND(F13+F13*$I$5,2)</f>
        <v>0</v>
      </c>
      <c r="I13" s="36">
        <f>ROUND(E13*H13,2)</f>
        <v>0</v>
      </c>
      <c r="J13" s="20"/>
    </row>
    <row r="14" spans="1:10" s="26" customFormat="1" ht="30" x14ac:dyDescent="0.25">
      <c r="A14" s="21" t="s">
        <v>74</v>
      </c>
      <c r="B14" s="24" t="s">
        <v>64</v>
      </c>
      <c r="C14" s="25" t="s">
        <v>80</v>
      </c>
      <c r="D14" s="24" t="s">
        <v>58</v>
      </c>
      <c r="E14" s="22">
        <v>1</v>
      </c>
      <c r="F14" s="38">
        <v>0</v>
      </c>
      <c r="G14" s="36">
        <f>ROUND(E14*F14,2)</f>
        <v>0</v>
      </c>
      <c r="H14" s="37">
        <f>ROUND(F14+F14*$I$5,2)</f>
        <v>0</v>
      </c>
      <c r="I14" s="36">
        <f>ROUND(E14*H14,2)</f>
        <v>0</v>
      </c>
      <c r="J14" s="87"/>
    </row>
    <row r="15" spans="1:10" s="26" customFormat="1" ht="30" x14ac:dyDescent="0.25">
      <c r="A15" s="21" t="s">
        <v>75</v>
      </c>
      <c r="B15" s="24" t="s">
        <v>78</v>
      </c>
      <c r="C15" s="25" t="s">
        <v>79</v>
      </c>
      <c r="D15" s="24" t="s">
        <v>58</v>
      </c>
      <c r="E15" s="22">
        <v>1</v>
      </c>
      <c r="F15" s="38">
        <v>0</v>
      </c>
      <c r="G15" s="36">
        <f>ROUND(E15*F15,2)</f>
        <v>0</v>
      </c>
      <c r="H15" s="37">
        <f>ROUND(F15+F15*$I$5,2)</f>
        <v>0</v>
      </c>
      <c r="I15" s="36">
        <f>ROUND(E15*H15,2)</f>
        <v>0</v>
      </c>
      <c r="J15" s="87"/>
    </row>
    <row r="16" spans="1:10" s="26" customFormat="1" x14ac:dyDescent="0.25">
      <c r="A16" s="21">
        <v>1.9</v>
      </c>
      <c r="B16" s="24" t="s">
        <v>93</v>
      </c>
      <c r="C16" s="25" t="s">
        <v>89</v>
      </c>
      <c r="D16" s="24" t="s">
        <v>88</v>
      </c>
      <c r="E16" s="22">
        <v>1</v>
      </c>
      <c r="F16" s="90">
        <v>0</v>
      </c>
      <c r="G16" s="36">
        <f>ROUND(E16*F16,2)</f>
        <v>0</v>
      </c>
      <c r="H16" s="37">
        <f>ROUND(F16+F16*$I$5,2)</f>
        <v>0</v>
      </c>
      <c r="I16" s="36">
        <f>ROUND(E16*H16,2)</f>
        <v>0</v>
      </c>
      <c r="J16" s="20"/>
    </row>
    <row r="17" spans="1:10" s="26" customFormat="1" x14ac:dyDescent="0.25">
      <c r="A17" s="21" t="s">
        <v>94</v>
      </c>
      <c r="B17" s="24" t="s">
        <v>86</v>
      </c>
      <c r="C17" s="25" t="s">
        <v>87</v>
      </c>
      <c r="D17" s="24" t="s">
        <v>58</v>
      </c>
      <c r="E17" s="22">
        <v>1</v>
      </c>
      <c r="F17" s="38">
        <v>0</v>
      </c>
      <c r="G17" s="36">
        <f>ROUND(E17*F17,2)</f>
        <v>0</v>
      </c>
      <c r="H17" s="37">
        <f>ROUND(F17+F17*$I$5,2)</f>
        <v>0</v>
      </c>
      <c r="I17" s="36">
        <f>ROUND(E17*H17,2)</f>
        <v>0</v>
      </c>
      <c r="J17" s="20"/>
    </row>
    <row r="18" spans="1:10" s="26" customFormat="1" x14ac:dyDescent="0.25">
      <c r="A18" s="21"/>
      <c r="B18" s="24"/>
      <c r="C18" s="25"/>
      <c r="D18" s="24"/>
      <c r="E18" s="22"/>
      <c r="F18" s="89"/>
      <c r="G18" s="36"/>
      <c r="H18" s="37"/>
      <c r="I18" s="36"/>
      <c r="J18" s="20"/>
    </row>
    <row r="19" spans="1:10" x14ac:dyDescent="0.25">
      <c r="A19" s="102" t="s">
        <v>5</v>
      </c>
      <c r="B19" s="103"/>
      <c r="C19" s="103"/>
      <c r="D19" s="103"/>
      <c r="E19" s="103"/>
      <c r="F19" s="103"/>
      <c r="G19" s="103"/>
      <c r="H19" s="104"/>
      <c r="I19" s="92">
        <f>SUM(I7:I18)/2</f>
        <v>0</v>
      </c>
    </row>
    <row r="20" spans="1:10" ht="15" customHeight="1" x14ac:dyDescent="0.25">
      <c r="A20" s="105" t="s">
        <v>95</v>
      </c>
      <c r="B20" s="105"/>
      <c r="C20" s="105"/>
      <c r="D20" s="105"/>
      <c r="E20" s="105"/>
      <c r="F20" s="105"/>
      <c r="G20" s="105"/>
      <c r="H20" s="93" t="s">
        <v>5</v>
      </c>
      <c r="I20" s="34">
        <f>SUM(I19*10)</f>
        <v>0</v>
      </c>
    </row>
    <row r="21" spans="1:10" x14ac:dyDescent="0.25">
      <c r="A21" s="5"/>
    </row>
    <row r="22" spans="1:10" x14ac:dyDescent="0.25">
      <c r="A22" s="5"/>
    </row>
    <row r="23" spans="1:10" x14ac:dyDescent="0.25">
      <c r="A23" s="5"/>
    </row>
    <row r="24" spans="1:10" x14ac:dyDescent="0.25">
      <c r="A24" s="5"/>
    </row>
    <row r="25" spans="1:10" x14ac:dyDescent="0.25">
      <c r="A25" s="5"/>
    </row>
  </sheetData>
  <autoFilter ref="I1:I25" xr:uid="{00000000-0009-0000-0000-000000000000}"/>
  <mergeCells count="5">
    <mergeCell ref="A1:I1"/>
    <mergeCell ref="A2:I2"/>
    <mergeCell ref="B3:I3"/>
    <mergeCell ref="A19:H19"/>
    <mergeCell ref="A20:G20"/>
  </mergeCells>
  <phoneticPr fontId="15" type="noConversion"/>
  <printOptions horizontalCentered="1"/>
  <pageMargins left="0.51181102362204722" right="0.51181102362204722" top="0.78740157480314965" bottom="0.78740157480314965" header="0.31496062992125984" footer="0.31496062992125984"/>
  <pageSetup paperSize="9"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showGridLines="0" topLeftCell="A4" zoomScale="85" zoomScaleNormal="85" workbookViewId="0">
      <selection activeCell="I17" sqref="I17"/>
    </sheetView>
  </sheetViews>
  <sheetFormatPr defaultColWidth="9.140625" defaultRowHeight="15" x14ac:dyDescent="0.25"/>
  <cols>
    <col min="1" max="1" width="11.42578125" style="3" customWidth="1"/>
    <col min="2" max="2" width="14.28515625" style="3" customWidth="1"/>
    <col min="3" max="3" width="76.5703125" style="4" customWidth="1"/>
    <col min="4" max="4" width="9.140625" style="5"/>
    <col min="5" max="5" width="13.140625" style="8" bestFit="1" customWidth="1"/>
    <col min="6" max="7" width="14.42578125" style="39" bestFit="1" customWidth="1"/>
    <col min="8" max="8" width="14.5703125" style="39" customWidth="1"/>
    <col min="9" max="9" width="19.28515625" style="40" customWidth="1"/>
    <col min="10" max="10" width="17.42578125" style="20" customWidth="1"/>
    <col min="11" max="11" width="9.140625" style="20"/>
    <col min="12" max="12" width="20.140625" style="20" customWidth="1"/>
    <col min="13" max="13" width="60.7109375" style="20" customWidth="1"/>
    <col min="14" max="14" width="13.85546875" style="20" customWidth="1"/>
    <col min="15" max="16384" width="9.140625" style="20"/>
  </cols>
  <sheetData>
    <row r="1" spans="1:12" x14ac:dyDescent="0.25">
      <c r="A1" s="94" t="s">
        <v>9</v>
      </c>
      <c r="B1" s="95"/>
      <c r="C1" s="95"/>
      <c r="D1" s="95"/>
      <c r="E1" s="95"/>
      <c r="F1" s="95"/>
      <c r="G1" s="95"/>
      <c r="H1" s="95"/>
      <c r="I1" s="96"/>
    </row>
    <row r="2" spans="1:12" x14ac:dyDescent="0.25">
      <c r="A2" s="97" t="s">
        <v>84</v>
      </c>
      <c r="B2" s="98"/>
      <c r="C2" s="98"/>
      <c r="D2" s="98"/>
      <c r="E2" s="98"/>
      <c r="F2" s="98"/>
      <c r="G2" s="98"/>
      <c r="H2" s="98"/>
      <c r="I2" s="99"/>
    </row>
    <row r="3" spans="1:12" ht="26.25" customHeight="1" x14ac:dyDescent="0.25">
      <c r="A3" s="14" t="s">
        <v>10</v>
      </c>
      <c r="B3" s="100" t="s">
        <v>51</v>
      </c>
      <c r="C3" s="100"/>
      <c r="D3" s="100"/>
      <c r="E3" s="100"/>
      <c r="F3" s="100"/>
      <c r="G3" s="100"/>
      <c r="H3" s="100"/>
      <c r="I3" s="101"/>
    </row>
    <row r="4" spans="1:12" x14ac:dyDescent="0.25">
      <c r="A4" s="14" t="s">
        <v>11</v>
      </c>
      <c r="B4" s="11" t="s">
        <v>22</v>
      </c>
      <c r="C4" s="27"/>
      <c r="D4" s="12"/>
      <c r="E4" s="13"/>
      <c r="F4" s="30"/>
      <c r="G4" s="30"/>
      <c r="H4" s="30"/>
      <c r="I4" s="31"/>
    </row>
    <row r="5" spans="1:12" x14ac:dyDescent="0.25">
      <c r="A5" s="6" t="s">
        <v>98</v>
      </c>
      <c r="B5" s="29"/>
      <c r="C5" s="27"/>
      <c r="D5" s="12"/>
      <c r="E5" s="13"/>
      <c r="F5" s="30"/>
      <c r="G5" s="31"/>
      <c r="H5" s="32" t="s">
        <v>7</v>
      </c>
      <c r="I5" s="28">
        <v>0.25</v>
      </c>
    </row>
    <row r="6" spans="1:12" ht="30" x14ac:dyDescent="0.25">
      <c r="A6" s="2" t="s">
        <v>0</v>
      </c>
      <c r="B6" s="2" t="s">
        <v>1</v>
      </c>
      <c r="C6" s="1" t="s">
        <v>2</v>
      </c>
      <c r="D6" s="2" t="s">
        <v>3</v>
      </c>
      <c r="E6" s="7" t="s">
        <v>4</v>
      </c>
      <c r="F6" s="33" t="s">
        <v>18</v>
      </c>
      <c r="G6" s="33" t="s">
        <v>19</v>
      </c>
      <c r="H6" s="33" t="s">
        <v>20</v>
      </c>
      <c r="I6" s="33" t="s">
        <v>21</v>
      </c>
    </row>
    <row r="7" spans="1:12" s="26" customFormat="1" x14ac:dyDescent="0.25">
      <c r="A7" s="2" t="s">
        <v>8</v>
      </c>
      <c r="B7" s="2"/>
      <c r="C7" s="10" t="s">
        <v>77</v>
      </c>
      <c r="D7" s="2"/>
      <c r="E7" s="7"/>
      <c r="F7" s="34"/>
      <c r="G7" s="34"/>
      <c r="H7" s="34"/>
      <c r="I7" s="34">
        <f>SUM(I8:I11)</f>
        <v>0</v>
      </c>
      <c r="J7" s="20"/>
    </row>
    <row r="8" spans="1:12" s="26" customFormat="1" ht="60" x14ac:dyDescent="0.25">
      <c r="A8" s="21" t="s">
        <v>6</v>
      </c>
      <c r="B8" s="24" t="s">
        <v>65</v>
      </c>
      <c r="C8" s="25" t="s">
        <v>68</v>
      </c>
      <c r="D8" s="24" t="s">
        <v>58</v>
      </c>
      <c r="E8" s="22">
        <v>1</v>
      </c>
      <c r="F8" s="38">
        <v>0</v>
      </c>
      <c r="G8" s="36">
        <f>ROUND(E8*F8,2)</f>
        <v>0</v>
      </c>
      <c r="H8" s="37">
        <f>ROUND(F8+F8*$I$5,2)</f>
        <v>0</v>
      </c>
      <c r="I8" s="36">
        <f>ROUND(E8*H8,2)</f>
        <v>0</v>
      </c>
      <c r="J8" s="20"/>
    </row>
    <row r="9" spans="1:12" s="26" customFormat="1" ht="45" x14ac:dyDescent="0.25">
      <c r="A9" s="21" t="s">
        <v>69</v>
      </c>
      <c r="B9" s="24" t="s">
        <v>66</v>
      </c>
      <c r="C9" s="25" t="s">
        <v>67</v>
      </c>
      <c r="D9" s="24" t="s">
        <v>58</v>
      </c>
      <c r="E9" s="22">
        <v>1</v>
      </c>
      <c r="F9" s="38">
        <v>0</v>
      </c>
      <c r="G9" s="36">
        <f>ROUND(E9*F9,2)</f>
        <v>0</v>
      </c>
      <c r="H9" s="37">
        <f>ROUND(F9+F9*$I$5,2)</f>
        <v>0</v>
      </c>
      <c r="I9" s="36">
        <f>ROUND(E9*H9,2)</f>
        <v>0</v>
      </c>
      <c r="J9" s="20"/>
    </row>
    <row r="10" spans="1:12" s="26" customFormat="1" x14ac:dyDescent="0.25">
      <c r="A10" s="21" t="s">
        <v>70</v>
      </c>
      <c r="B10" s="24" t="s">
        <v>93</v>
      </c>
      <c r="C10" s="25" t="s">
        <v>89</v>
      </c>
      <c r="D10" s="24" t="s">
        <v>88</v>
      </c>
      <c r="E10" s="22">
        <v>1</v>
      </c>
      <c r="F10" s="90">
        <v>0</v>
      </c>
      <c r="G10" s="36">
        <f>ROUND(E10*F10,2)</f>
        <v>0</v>
      </c>
      <c r="H10" s="37">
        <f>ROUND(F10+F10*$I$5,2)</f>
        <v>0</v>
      </c>
      <c r="I10" s="36">
        <f>ROUND(E10*H10,2)</f>
        <v>0</v>
      </c>
      <c r="J10" s="20"/>
    </row>
    <row r="11" spans="1:12" s="26" customFormat="1" x14ac:dyDescent="0.25">
      <c r="A11" s="21" t="s">
        <v>71</v>
      </c>
      <c r="B11" s="24" t="s">
        <v>86</v>
      </c>
      <c r="C11" s="25" t="s">
        <v>87</v>
      </c>
      <c r="D11" s="24" t="s">
        <v>58</v>
      </c>
      <c r="E11" s="22">
        <v>1</v>
      </c>
      <c r="F11" s="38">
        <v>0</v>
      </c>
      <c r="G11" s="36">
        <f>ROUND(E11*F11,2)</f>
        <v>0</v>
      </c>
      <c r="H11" s="37">
        <f>ROUND(F11+F11*$I$5,2)</f>
        <v>0</v>
      </c>
      <c r="I11" s="36">
        <f>ROUND(E11*H11,2)</f>
        <v>0</v>
      </c>
      <c r="J11" s="20"/>
    </row>
    <row r="12" spans="1:12" s="9" customFormat="1" x14ac:dyDescent="0.25">
      <c r="A12" s="21"/>
      <c r="B12" s="24"/>
      <c r="C12" s="25"/>
      <c r="D12" s="24"/>
      <c r="E12" s="22"/>
      <c r="F12" s="89"/>
      <c r="G12" s="36"/>
      <c r="H12" s="37"/>
      <c r="I12" s="36"/>
      <c r="J12" s="20"/>
      <c r="L12" s="80"/>
    </row>
    <row r="13" spans="1:12" x14ac:dyDescent="0.25">
      <c r="A13" s="2"/>
      <c r="B13" s="2"/>
      <c r="C13" s="10" t="s">
        <v>5</v>
      </c>
      <c r="D13" s="2"/>
      <c r="E13" s="7"/>
      <c r="F13" s="34"/>
      <c r="G13" s="34"/>
      <c r="H13" s="34"/>
      <c r="I13" s="34">
        <f>SUM(I7:I11)/2</f>
        <v>0</v>
      </c>
    </row>
    <row r="14" spans="1:12" x14ac:dyDescent="0.25">
      <c r="A14" s="105" t="s">
        <v>96</v>
      </c>
      <c r="B14" s="105"/>
      <c r="C14" s="105"/>
      <c r="D14" s="105"/>
      <c r="E14" s="105"/>
      <c r="F14" s="105"/>
      <c r="G14" s="105"/>
      <c r="H14" s="93" t="s">
        <v>5</v>
      </c>
      <c r="I14" s="34">
        <f>SUM(I13*20)</f>
        <v>0</v>
      </c>
    </row>
    <row r="15" spans="1:12" x14ac:dyDescent="0.25">
      <c r="A15" s="5"/>
    </row>
    <row r="16" spans="1:12" x14ac:dyDescent="0.25">
      <c r="A16" s="5"/>
    </row>
    <row r="17" spans="1:1" x14ac:dyDescent="0.25">
      <c r="A17" s="5"/>
    </row>
    <row r="18" spans="1:1" x14ac:dyDescent="0.25">
      <c r="A18" s="5"/>
    </row>
    <row r="19" spans="1:1" x14ac:dyDescent="0.25">
      <c r="A19" s="5"/>
    </row>
  </sheetData>
  <autoFilter ref="I1:I19" xr:uid="{00000000-0009-0000-0000-000000000000}"/>
  <mergeCells count="4">
    <mergeCell ref="A1:I1"/>
    <mergeCell ref="B3:I3"/>
    <mergeCell ref="A2:I2"/>
    <mergeCell ref="A14:G14"/>
  </mergeCells>
  <phoneticPr fontId="15" type="noConversion"/>
  <printOptions horizontalCentered="1"/>
  <pageMargins left="0.51181102362204722" right="0.51181102362204722" top="0.78740157480314965" bottom="0.78740157480314965" header="0.31496062992125984" footer="0.31496062992125984"/>
  <pageSetup paperSize="9" scale="5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C76C2-C7C2-45A5-BC4E-5B26EC03D929}">
  <dimension ref="A1:I9"/>
  <sheetViews>
    <sheetView workbookViewId="0">
      <selection activeCell="C8" sqref="C8"/>
    </sheetView>
  </sheetViews>
  <sheetFormatPr defaultRowHeight="15" x14ac:dyDescent="0.25"/>
  <cols>
    <col min="1" max="1" width="6.28515625" bestFit="1" customWidth="1"/>
    <col min="2" max="2" width="12" customWidth="1"/>
    <col min="3" max="3" width="44.28515625" customWidth="1"/>
    <col min="4" max="4" width="10.28515625" customWidth="1"/>
    <col min="5" max="5" width="9.140625" customWidth="1"/>
    <col min="6" max="6" width="11.28515625" customWidth="1"/>
    <col min="7" max="7" width="13.28515625" customWidth="1"/>
    <col min="8" max="8" width="13.42578125" customWidth="1"/>
    <col min="9" max="9" width="14.42578125" customWidth="1"/>
  </cols>
  <sheetData>
    <row r="1" spans="1:9" x14ac:dyDescent="0.25">
      <c r="A1" s="94" t="s">
        <v>9</v>
      </c>
      <c r="B1" s="95"/>
      <c r="C1" s="95"/>
      <c r="D1" s="95"/>
      <c r="E1" s="95"/>
      <c r="F1" s="95"/>
      <c r="G1" s="95"/>
      <c r="H1" s="95"/>
      <c r="I1" s="96"/>
    </row>
    <row r="2" spans="1:9" x14ac:dyDescent="0.25">
      <c r="A2" s="97" t="s">
        <v>84</v>
      </c>
      <c r="B2" s="98"/>
      <c r="C2" s="98"/>
      <c r="D2" s="98"/>
      <c r="E2" s="98"/>
      <c r="F2" s="98"/>
      <c r="G2" s="98"/>
      <c r="H2" s="98"/>
      <c r="I2" s="99"/>
    </row>
    <row r="3" spans="1:9" x14ac:dyDescent="0.25">
      <c r="A3" s="14" t="s">
        <v>10</v>
      </c>
      <c r="B3" s="100" t="s">
        <v>51</v>
      </c>
      <c r="C3" s="100"/>
      <c r="D3" s="100"/>
      <c r="E3" s="100"/>
      <c r="F3" s="100"/>
      <c r="G3" s="100"/>
      <c r="H3" s="100"/>
      <c r="I3" s="101"/>
    </row>
    <row r="4" spans="1:9" x14ac:dyDescent="0.25">
      <c r="A4" s="14" t="s">
        <v>11</v>
      </c>
      <c r="B4" s="11" t="s">
        <v>22</v>
      </c>
      <c r="C4" s="27"/>
      <c r="D4" s="12"/>
      <c r="E4" s="13"/>
      <c r="F4" s="30"/>
      <c r="G4" s="30"/>
      <c r="H4" s="30"/>
      <c r="I4" s="31"/>
    </row>
    <row r="5" spans="1:9" x14ac:dyDescent="0.25">
      <c r="A5" s="6" t="s">
        <v>98</v>
      </c>
      <c r="B5" s="29"/>
      <c r="C5" s="27"/>
      <c r="D5" s="12"/>
      <c r="E5" s="13"/>
      <c r="F5" s="30"/>
      <c r="G5" s="31"/>
      <c r="H5" s="32" t="s">
        <v>7</v>
      </c>
      <c r="I5" s="28">
        <v>0.25</v>
      </c>
    </row>
    <row r="6" spans="1:9" ht="30" x14ac:dyDescent="0.25">
      <c r="A6" s="2" t="s">
        <v>0</v>
      </c>
      <c r="B6" s="2" t="s">
        <v>1</v>
      </c>
      <c r="C6" s="1" t="s">
        <v>2</v>
      </c>
      <c r="D6" s="2" t="s">
        <v>3</v>
      </c>
      <c r="E6" s="7" t="s">
        <v>4</v>
      </c>
      <c r="F6" s="33" t="s">
        <v>18</v>
      </c>
      <c r="G6" s="33" t="s">
        <v>19</v>
      </c>
      <c r="H6" s="33" t="s">
        <v>20</v>
      </c>
      <c r="I6" s="33" t="s">
        <v>21</v>
      </c>
    </row>
    <row r="7" spans="1:9" x14ac:dyDescent="0.25">
      <c r="A7" s="2" t="s">
        <v>8</v>
      </c>
      <c r="B7" s="2"/>
      <c r="C7" s="10" t="s">
        <v>97</v>
      </c>
      <c r="D7" s="2"/>
      <c r="E7" s="7"/>
      <c r="F7" s="34"/>
      <c r="G7" s="34"/>
      <c r="H7" s="34"/>
      <c r="I7" s="34">
        <f>SUM(I8:I8)</f>
        <v>0</v>
      </c>
    </row>
    <row r="8" spans="1:9" x14ac:dyDescent="0.25">
      <c r="A8" s="21" t="s">
        <v>6</v>
      </c>
      <c r="B8" s="24" t="s">
        <v>92</v>
      </c>
      <c r="C8" s="25" t="s">
        <v>91</v>
      </c>
      <c r="D8" s="24" t="s">
        <v>90</v>
      </c>
      <c r="E8" s="22">
        <v>1</v>
      </c>
      <c r="F8" s="91"/>
      <c r="G8" s="36">
        <f>ROUND(E8*F8,2)</f>
        <v>0</v>
      </c>
      <c r="H8" s="37">
        <f>ROUND(F8+F8*$I$5,2)</f>
        <v>0</v>
      </c>
      <c r="I8" s="36">
        <f>ROUND(E8*H8,2)</f>
        <v>0</v>
      </c>
    </row>
    <row r="9" spans="1:9" x14ac:dyDescent="0.25">
      <c r="A9" s="2"/>
      <c r="B9" s="2"/>
      <c r="C9" s="10" t="s">
        <v>5</v>
      </c>
      <c r="D9" s="2"/>
      <c r="E9" s="7"/>
      <c r="F9" s="34"/>
      <c r="G9" s="34"/>
      <c r="H9" s="34"/>
      <c r="I9" s="34">
        <f>SUM(I7:I8)/2</f>
        <v>0</v>
      </c>
    </row>
  </sheetData>
  <mergeCells count="3">
    <mergeCell ref="A1:I1"/>
    <mergeCell ref="A2:I2"/>
    <mergeCell ref="B3:I3"/>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14"/>
  <sheetViews>
    <sheetView showGridLines="0" zoomScaleNormal="100" workbookViewId="0">
      <selection activeCell="D13" sqref="D13"/>
    </sheetView>
  </sheetViews>
  <sheetFormatPr defaultRowHeight="15" x14ac:dyDescent="0.25"/>
  <cols>
    <col min="1" max="1" width="9.140625" style="18"/>
    <col min="2" max="2" width="42.85546875" style="18" customWidth="1"/>
    <col min="3" max="3" width="12.7109375" style="18" customWidth="1"/>
    <col min="4" max="4" width="36.7109375" style="18" customWidth="1"/>
    <col min="5" max="241" width="9.140625" style="18"/>
    <col min="242" max="242" width="39.28515625" style="18" customWidth="1"/>
    <col min="243" max="243" width="12.7109375" style="18" customWidth="1"/>
    <col min="244" max="246" width="11.7109375" style="18" customWidth="1"/>
    <col min="247" max="247" width="13" style="18" customWidth="1"/>
    <col min="248" max="248" width="13.140625" style="18" customWidth="1"/>
    <col min="249" max="249" width="12.140625" style="18" customWidth="1"/>
    <col min="250" max="250" width="9.85546875" style="18" bestFit="1" customWidth="1"/>
    <col min="251" max="497" width="9.140625" style="18"/>
    <col min="498" max="498" width="39.28515625" style="18" customWidth="1"/>
    <col min="499" max="499" width="12.7109375" style="18" customWidth="1"/>
    <col min="500" max="502" width="11.7109375" style="18" customWidth="1"/>
    <col min="503" max="503" width="13" style="18" customWidth="1"/>
    <col min="504" max="504" width="13.140625" style="18" customWidth="1"/>
    <col min="505" max="505" width="12.140625" style="18" customWidth="1"/>
    <col min="506" max="506" width="9.85546875" style="18" bestFit="1" customWidth="1"/>
    <col min="507" max="753" width="9.140625" style="18"/>
    <col min="754" max="754" width="39.28515625" style="18" customWidth="1"/>
    <col min="755" max="755" width="12.7109375" style="18" customWidth="1"/>
    <col min="756" max="758" width="11.7109375" style="18" customWidth="1"/>
    <col min="759" max="759" width="13" style="18" customWidth="1"/>
    <col min="760" max="760" width="13.140625" style="18" customWidth="1"/>
    <col min="761" max="761" width="12.140625" style="18" customWidth="1"/>
    <col min="762" max="762" width="9.85546875" style="18" bestFit="1" customWidth="1"/>
    <col min="763" max="1009" width="9.140625" style="18"/>
    <col min="1010" max="1010" width="39.28515625" style="18" customWidth="1"/>
    <col min="1011" max="1011" width="12.7109375" style="18" customWidth="1"/>
    <col min="1012" max="1014" width="11.7109375" style="18" customWidth="1"/>
    <col min="1015" max="1015" width="13" style="18" customWidth="1"/>
    <col min="1016" max="1016" width="13.140625" style="18" customWidth="1"/>
    <col min="1017" max="1017" width="12.140625" style="18" customWidth="1"/>
    <col min="1018" max="1018" width="9.85546875" style="18" bestFit="1" customWidth="1"/>
    <col min="1019" max="1265" width="9.140625" style="18"/>
    <col min="1266" max="1266" width="39.28515625" style="18" customWidth="1"/>
    <col min="1267" max="1267" width="12.7109375" style="18" customWidth="1"/>
    <col min="1268" max="1270" width="11.7109375" style="18" customWidth="1"/>
    <col min="1271" max="1271" width="13" style="18" customWidth="1"/>
    <col min="1272" max="1272" width="13.140625" style="18" customWidth="1"/>
    <col min="1273" max="1273" width="12.140625" style="18" customWidth="1"/>
    <col min="1274" max="1274" width="9.85546875" style="18" bestFit="1" customWidth="1"/>
    <col min="1275" max="1521" width="9.140625" style="18"/>
    <col min="1522" max="1522" width="39.28515625" style="18" customWidth="1"/>
    <col min="1523" max="1523" width="12.7109375" style="18" customWidth="1"/>
    <col min="1524" max="1526" width="11.7109375" style="18" customWidth="1"/>
    <col min="1527" max="1527" width="13" style="18" customWidth="1"/>
    <col min="1528" max="1528" width="13.140625" style="18" customWidth="1"/>
    <col min="1529" max="1529" width="12.140625" style="18" customWidth="1"/>
    <col min="1530" max="1530" width="9.85546875" style="18" bestFit="1" customWidth="1"/>
    <col min="1531" max="1777" width="9.140625" style="18"/>
    <col min="1778" max="1778" width="39.28515625" style="18" customWidth="1"/>
    <col min="1779" max="1779" width="12.7109375" style="18" customWidth="1"/>
    <col min="1780" max="1782" width="11.7109375" style="18" customWidth="1"/>
    <col min="1783" max="1783" width="13" style="18" customWidth="1"/>
    <col min="1784" max="1784" width="13.140625" style="18" customWidth="1"/>
    <col min="1785" max="1785" width="12.140625" style="18" customWidth="1"/>
    <col min="1786" max="1786" width="9.85546875" style="18" bestFit="1" customWidth="1"/>
    <col min="1787" max="2033" width="9.140625" style="18"/>
    <col min="2034" max="2034" width="39.28515625" style="18" customWidth="1"/>
    <col min="2035" max="2035" width="12.7109375" style="18" customWidth="1"/>
    <col min="2036" max="2038" width="11.7109375" style="18" customWidth="1"/>
    <col min="2039" max="2039" width="13" style="18" customWidth="1"/>
    <col min="2040" max="2040" width="13.140625" style="18" customWidth="1"/>
    <col min="2041" max="2041" width="12.140625" style="18" customWidth="1"/>
    <col min="2042" max="2042" width="9.85546875" style="18" bestFit="1" customWidth="1"/>
    <col min="2043" max="2289" width="9.140625" style="18"/>
    <col min="2290" max="2290" width="39.28515625" style="18" customWidth="1"/>
    <col min="2291" max="2291" width="12.7109375" style="18" customWidth="1"/>
    <col min="2292" max="2294" width="11.7109375" style="18" customWidth="1"/>
    <col min="2295" max="2295" width="13" style="18" customWidth="1"/>
    <col min="2296" max="2296" width="13.140625" style="18" customWidth="1"/>
    <col min="2297" max="2297" width="12.140625" style="18" customWidth="1"/>
    <col min="2298" max="2298" width="9.85546875" style="18" bestFit="1" customWidth="1"/>
    <col min="2299" max="2545" width="9.140625" style="18"/>
    <col min="2546" max="2546" width="39.28515625" style="18" customWidth="1"/>
    <col min="2547" max="2547" width="12.7109375" style="18" customWidth="1"/>
    <col min="2548" max="2550" width="11.7109375" style="18" customWidth="1"/>
    <col min="2551" max="2551" width="13" style="18" customWidth="1"/>
    <col min="2552" max="2552" width="13.140625" style="18" customWidth="1"/>
    <col min="2553" max="2553" width="12.140625" style="18" customWidth="1"/>
    <col min="2554" max="2554" width="9.85546875" style="18" bestFit="1" customWidth="1"/>
    <col min="2555" max="2801" width="9.140625" style="18"/>
    <col min="2802" max="2802" width="39.28515625" style="18" customWidth="1"/>
    <col min="2803" max="2803" width="12.7109375" style="18" customWidth="1"/>
    <col min="2804" max="2806" width="11.7109375" style="18" customWidth="1"/>
    <col min="2807" max="2807" width="13" style="18" customWidth="1"/>
    <col min="2808" max="2808" width="13.140625" style="18" customWidth="1"/>
    <col min="2809" max="2809" width="12.140625" style="18" customWidth="1"/>
    <col min="2810" max="2810" width="9.85546875" style="18" bestFit="1" customWidth="1"/>
    <col min="2811" max="3057" width="9.140625" style="18"/>
    <col min="3058" max="3058" width="39.28515625" style="18" customWidth="1"/>
    <col min="3059" max="3059" width="12.7109375" style="18" customWidth="1"/>
    <col min="3060" max="3062" width="11.7109375" style="18" customWidth="1"/>
    <col min="3063" max="3063" width="13" style="18" customWidth="1"/>
    <col min="3064" max="3064" width="13.140625" style="18" customWidth="1"/>
    <col min="3065" max="3065" width="12.140625" style="18" customWidth="1"/>
    <col min="3066" max="3066" width="9.85546875" style="18" bestFit="1" customWidth="1"/>
    <col min="3067" max="3313" width="9.140625" style="18"/>
    <col min="3314" max="3314" width="39.28515625" style="18" customWidth="1"/>
    <col min="3315" max="3315" width="12.7109375" style="18" customWidth="1"/>
    <col min="3316" max="3318" width="11.7109375" style="18" customWidth="1"/>
    <col min="3319" max="3319" width="13" style="18" customWidth="1"/>
    <col min="3320" max="3320" width="13.140625" style="18" customWidth="1"/>
    <col min="3321" max="3321" width="12.140625" style="18" customWidth="1"/>
    <col min="3322" max="3322" width="9.85546875" style="18" bestFit="1" customWidth="1"/>
    <col min="3323" max="3569" width="9.140625" style="18"/>
    <col min="3570" max="3570" width="39.28515625" style="18" customWidth="1"/>
    <col min="3571" max="3571" width="12.7109375" style="18" customWidth="1"/>
    <col min="3572" max="3574" width="11.7109375" style="18" customWidth="1"/>
    <col min="3575" max="3575" width="13" style="18" customWidth="1"/>
    <col min="3576" max="3576" width="13.140625" style="18" customWidth="1"/>
    <col min="3577" max="3577" width="12.140625" style="18" customWidth="1"/>
    <col min="3578" max="3578" width="9.85546875" style="18" bestFit="1" customWidth="1"/>
    <col min="3579" max="3825" width="9.140625" style="18"/>
    <col min="3826" max="3826" width="39.28515625" style="18" customWidth="1"/>
    <col min="3827" max="3827" width="12.7109375" style="18" customWidth="1"/>
    <col min="3828" max="3830" width="11.7109375" style="18" customWidth="1"/>
    <col min="3831" max="3831" width="13" style="18" customWidth="1"/>
    <col min="3832" max="3832" width="13.140625" style="18" customWidth="1"/>
    <col min="3833" max="3833" width="12.140625" style="18" customWidth="1"/>
    <col min="3834" max="3834" width="9.85546875" style="18" bestFit="1" customWidth="1"/>
    <col min="3835" max="4081" width="9.140625" style="18"/>
    <col min="4082" max="4082" width="39.28515625" style="18" customWidth="1"/>
    <col min="4083" max="4083" width="12.7109375" style="18" customWidth="1"/>
    <col min="4084" max="4086" width="11.7109375" style="18" customWidth="1"/>
    <col min="4087" max="4087" width="13" style="18" customWidth="1"/>
    <col min="4088" max="4088" width="13.140625" style="18" customWidth="1"/>
    <col min="4089" max="4089" width="12.140625" style="18" customWidth="1"/>
    <col min="4090" max="4090" width="9.85546875" style="18" bestFit="1" customWidth="1"/>
    <col min="4091" max="4337" width="9.140625" style="18"/>
    <col min="4338" max="4338" width="39.28515625" style="18" customWidth="1"/>
    <col min="4339" max="4339" width="12.7109375" style="18" customWidth="1"/>
    <col min="4340" max="4342" width="11.7109375" style="18" customWidth="1"/>
    <col min="4343" max="4343" width="13" style="18" customWidth="1"/>
    <col min="4344" max="4344" width="13.140625" style="18" customWidth="1"/>
    <col min="4345" max="4345" width="12.140625" style="18" customWidth="1"/>
    <col min="4346" max="4346" width="9.85546875" style="18" bestFit="1" customWidth="1"/>
    <col min="4347" max="4593" width="9.140625" style="18"/>
    <col min="4594" max="4594" width="39.28515625" style="18" customWidth="1"/>
    <col min="4595" max="4595" width="12.7109375" style="18" customWidth="1"/>
    <col min="4596" max="4598" width="11.7109375" style="18" customWidth="1"/>
    <col min="4599" max="4599" width="13" style="18" customWidth="1"/>
    <col min="4600" max="4600" width="13.140625" style="18" customWidth="1"/>
    <col min="4601" max="4601" width="12.140625" style="18" customWidth="1"/>
    <col min="4602" max="4602" width="9.85546875" style="18" bestFit="1" customWidth="1"/>
    <col min="4603" max="4849" width="9.140625" style="18"/>
    <col min="4850" max="4850" width="39.28515625" style="18" customWidth="1"/>
    <col min="4851" max="4851" width="12.7109375" style="18" customWidth="1"/>
    <col min="4852" max="4854" width="11.7109375" style="18" customWidth="1"/>
    <col min="4855" max="4855" width="13" style="18" customWidth="1"/>
    <col min="4856" max="4856" width="13.140625" style="18" customWidth="1"/>
    <col min="4857" max="4857" width="12.140625" style="18" customWidth="1"/>
    <col min="4858" max="4858" width="9.85546875" style="18" bestFit="1" customWidth="1"/>
    <col min="4859" max="5105" width="9.140625" style="18"/>
    <col min="5106" max="5106" width="39.28515625" style="18" customWidth="1"/>
    <col min="5107" max="5107" width="12.7109375" style="18" customWidth="1"/>
    <col min="5108" max="5110" width="11.7109375" style="18" customWidth="1"/>
    <col min="5111" max="5111" width="13" style="18" customWidth="1"/>
    <col min="5112" max="5112" width="13.140625" style="18" customWidth="1"/>
    <col min="5113" max="5113" width="12.140625" style="18" customWidth="1"/>
    <col min="5114" max="5114" width="9.85546875" style="18" bestFit="1" customWidth="1"/>
    <col min="5115" max="5361" width="9.140625" style="18"/>
    <col min="5362" max="5362" width="39.28515625" style="18" customWidth="1"/>
    <col min="5363" max="5363" width="12.7109375" style="18" customWidth="1"/>
    <col min="5364" max="5366" width="11.7109375" style="18" customWidth="1"/>
    <col min="5367" max="5367" width="13" style="18" customWidth="1"/>
    <col min="5368" max="5368" width="13.140625" style="18" customWidth="1"/>
    <col min="5369" max="5369" width="12.140625" style="18" customWidth="1"/>
    <col min="5370" max="5370" width="9.85546875" style="18" bestFit="1" customWidth="1"/>
    <col min="5371" max="5617" width="9.140625" style="18"/>
    <col min="5618" max="5618" width="39.28515625" style="18" customWidth="1"/>
    <col min="5619" max="5619" width="12.7109375" style="18" customWidth="1"/>
    <col min="5620" max="5622" width="11.7109375" style="18" customWidth="1"/>
    <col min="5623" max="5623" width="13" style="18" customWidth="1"/>
    <col min="5624" max="5624" width="13.140625" style="18" customWidth="1"/>
    <col min="5625" max="5625" width="12.140625" style="18" customWidth="1"/>
    <col min="5626" max="5626" width="9.85546875" style="18" bestFit="1" customWidth="1"/>
    <col min="5627" max="5873" width="9.140625" style="18"/>
    <col min="5874" max="5874" width="39.28515625" style="18" customWidth="1"/>
    <col min="5875" max="5875" width="12.7109375" style="18" customWidth="1"/>
    <col min="5876" max="5878" width="11.7109375" style="18" customWidth="1"/>
    <col min="5879" max="5879" width="13" style="18" customWidth="1"/>
    <col min="5880" max="5880" width="13.140625" style="18" customWidth="1"/>
    <col min="5881" max="5881" width="12.140625" style="18" customWidth="1"/>
    <col min="5882" max="5882" width="9.85546875" style="18" bestFit="1" customWidth="1"/>
    <col min="5883" max="6129" width="9.140625" style="18"/>
    <col min="6130" max="6130" width="39.28515625" style="18" customWidth="1"/>
    <col min="6131" max="6131" width="12.7109375" style="18" customWidth="1"/>
    <col min="6132" max="6134" width="11.7109375" style="18" customWidth="1"/>
    <col min="6135" max="6135" width="13" style="18" customWidth="1"/>
    <col min="6136" max="6136" width="13.140625" style="18" customWidth="1"/>
    <col min="6137" max="6137" width="12.140625" style="18" customWidth="1"/>
    <col min="6138" max="6138" width="9.85546875" style="18" bestFit="1" customWidth="1"/>
    <col min="6139" max="6385" width="9.140625" style="18"/>
    <col min="6386" max="6386" width="39.28515625" style="18" customWidth="1"/>
    <col min="6387" max="6387" width="12.7109375" style="18" customWidth="1"/>
    <col min="6388" max="6390" width="11.7109375" style="18" customWidth="1"/>
    <col min="6391" max="6391" width="13" style="18" customWidth="1"/>
    <col min="6392" max="6392" width="13.140625" style="18" customWidth="1"/>
    <col min="6393" max="6393" width="12.140625" style="18" customWidth="1"/>
    <col min="6394" max="6394" width="9.85546875" style="18" bestFit="1" customWidth="1"/>
    <col min="6395" max="6641" width="9.140625" style="18"/>
    <col min="6642" max="6642" width="39.28515625" style="18" customWidth="1"/>
    <col min="6643" max="6643" width="12.7109375" style="18" customWidth="1"/>
    <col min="6644" max="6646" width="11.7109375" style="18" customWidth="1"/>
    <col min="6647" max="6647" width="13" style="18" customWidth="1"/>
    <col min="6648" max="6648" width="13.140625" style="18" customWidth="1"/>
    <col min="6649" max="6649" width="12.140625" style="18" customWidth="1"/>
    <col min="6650" max="6650" width="9.85546875" style="18" bestFit="1" customWidth="1"/>
    <col min="6651" max="6897" width="9.140625" style="18"/>
    <col min="6898" max="6898" width="39.28515625" style="18" customWidth="1"/>
    <col min="6899" max="6899" width="12.7109375" style="18" customWidth="1"/>
    <col min="6900" max="6902" width="11.7109375" style="18" customWidth="1"/>
    <col min="6903" max="6903" width="13" style="18" customWidth="1"/>
    <col min="6904" max="6904" width="13.140625" style="18" customWidth="1"/>
    <col min="6905" max="6905" width="12.140625" style="18" customWidth="1"/>
    <col min="6906" max="6906" width="9.85546875" style="18" bestFit="1" customWidth="1"/>
    <col min="6907" max="7153" width="9.140625" style="18"/>
    <col min="7154" max="7154" width="39.28515625" style="18" customWidth="1"/>
    <col min="7155" max="7155" width="12.7109375" style="18" customWidth="1"/>
    <col min="7156" max="7158" width="11.7109375" style="18" customWidth="1"/>
    <col min="7159" max="7159" width="13" style="18" customWidth="1"/>
    <col min="7160" max="7160" width="13.140625" style="18" customWidth="1"/>
    <col min="7161" max="7161" width="12.140625" style="18" customWidth="1"/>
    <col min="7162" max="7162" width="9.85546875" style="18" bestFit="1" customWidth="1"/>
    <col min="7163" max="7409" width="9.140625" style="18"/>
    <col min="7410" max="7410" width="39.28515625" style="18" customWidth="1"/>
    <col min="7411" max="7411" width="12.7109375" style="18" customWidth="1"/>
    <col min="7412" max="7414" width="11.7109375" style="18" customWidth="1"/>
    <col min="7415" max="7415" width="13" style="18" customWidth="1"/>
    <col min="7416" max="7416" width="13.140625" style="18" customWidth="1"/>
    <col min="7417" max="7417" width="12.140625" style="18" customWidth="1"/>
    <col min="7418" max="7418" width="9.85546875" style="18" bestFit="1" customWidth="1"/>
    <col min="7419" max="7665" width="9.140625" style="18"/>
    <col min="7666" max="7666" width="39.28515625" style="18" customWidth="1"/>
    <col min="7667" max="7667" width="12.7109375" style="18" customWidth="1"/>
    <col min="7668" max="7670" width="11.7109375" style="18" customWidth="1"/>
    <col min="7671" max="7671" width="13" style="18" customWidth="1"/>
    <col min="7672" max="7672" width="13.140625" style="18" customWidth="1"/>
    <col min="7673" max="7673" width="12.140625" style="18" customWidth="1"/>
    <col min="7674" max="7674" width="9.85546875" style="18" bestFit="1" customWidth="1"/>
    <col min="7675" max="7921" width="9.140625" style="18"/>
    <col min="7922" max="7922" width="39.28515625" style="18" customWidth="1"/>
    <col min="7923" max="7923" width="12.7109375" style="18" customWidth="1"/>
    <col min="7924" max="7926" width="11.7109375" style="18" customWidth="1"/>
    <col min="7927" max="7927" width="13" style="18" customWidth="1"/>
    <col min="7928" max="7928" width="13.140625" style="18" customWidth="1"/>
    <col min="7929" max="7929" width="12.140625" style="18" customWidth="1"/>
    <col min="7930" max="7930" width="9.85546875" style="18" bestFit="1" customWidth="1"/>
    <col min="7931" max="8177" width="9.140625" style="18"/>
    <col min="8178" max="8178" width="39.28515625" style="18" customWidth="1"/>
    <col min="8179" max="8179" width="12.7109375" style="18" customWidth="1"/>
    <col min="8180" max="8182" width="11.7109375" style="18" customWidth="1"/>
    <col min="8183" max="8183" width="13" style="18" customWidth="1"/>
    <col min="8184" max="8184" width="13.140625" style="18" customWidth="1"/>
    <col min="8185" max="8185" width="12.140625" style="18" customWidth="1"/>
    <col min="8186" max="8186" width="9.85546875" style="18" bestFit="1" customWidth="1"/>
    <col min="8187" max="8433" width="9.140625" style="18"/>
    <col min="8434" max="8434" width="39.28515625" style="18" customWidth="1"/>
    <col min="8435" max="8435" width="12.7109375" style="18" customWidth="1"/>
    <col min="8436" max="8438" width="11.7109375" style="18" customWidth="1"/>
    <col min="8439" max="8439" width="13" style="18" customWidth="1"/>
    <col min="8440" max="8440" width="13.140625" style="18" customWidth="1"/>
    <col min="8441" max="8441" width="12.140625" style="18" customWidth="1"/>
    <col min="8442" max="8442" width="9.85546875" style="18" bestFit="1" customWidth="1"/>
    <col min="8443" max="8689" width="9.140625" style="18"/>
    <col min="8690" max="8690" width="39.28515625" style="18" customWidth="1"/>
    <col min="8691" max="8691" width="12.7109375" style="18" customWidth="1"/>
    <col min="8692" max="8694" width="11.7109375" style="18" customWidth="1"/>
    <col min="8695" max="8695" width="13" style="18" customWidth="1"/>
    <col min="8696" max="8696" width="13.140625" style="18" customWidth="1"/>
    <col min="8697" max="8697" width="12.140625" style="18" customWidth="1"/>
    <col min="8698" max="8698" width="9.85546875" style="18" bestFit="1" customWidth="1"/>
    <col min="8699" max="8945" width="9.140625" style="18"/>
    <col min="8946" max="8946" width="39.28515625" style="18" customWidth="1"/>
    <col min="8947" max="8947" width="12.7109375" style="18" customWidth="1"/>
    <col min="8948" max="8950" width="11.7109375" style="18" customWidth="1"/>
    <col min="8951" max="8951" width="13" style="18" customWidth="1"/>
    <col min="8952" max="8952" width="13.140625" style="18" customWidth="1"/>
    <col min="8953" max="8953" width="12.140625" style="18" customWidth="1"/>
    <col min="8954" max="8954" width="9.85546875" style="18" bestFit="1" customWidth="1"/>
    <col min="8955" max="9201" width="9.140625" style="18"/>
    <col min="9202" max="9202" width="39.28515625" style="18" customWidth="1"/>
    <col min="9203" max="9203" width="12.7109375" style="18" customWidth="1"/>
    <col min="9204" max="9206" width="11.7109375" style="18" customWidth="1"/>
    <col min="9207" max="9207" width="13" style="18" customWidth="1"/>
    <col min="9208" max="9208" width="13.140625" style="18" customWidth="1"/>
    <col min="9209" max="9209" width="12.140625" style="18" customWidth="1"/>
    <col min="9210" max="9210" width="9.85546875" style="18" bestFit="1" customWidth="1"/>
    <col min="9211" max="9457" width="9.140625" style="18"/>
    <col min="9458" max="9458" width="39.28515625" style="18" customWidth="1"/>
    <col min="9459" max="9459" width="12.7109375" style="18" customWidth="1"/>
    <col min="9460" max="9462" width="11.7109375" style="18" customWidth="1"/>
    <col min="9463" max="9463" width="13" style="18" customWidth="1"/>
    <col min="9464" max="9464" width="13.140625" style="18" customWidth="1"/>
    <col min="9465" max="9465" width="12.140625" style="18" customWidth="1"/>
    <col min="9466" max="9466" width="9.85546875" style="18" bestFit="1" customWidth="1"/>
    <col min="9467" max="9713" width="9.140625" style="18"/>
    <col min="9714" max="9714" width="39.28515625" style="18" customWidth="1"/>
    <col min="9715" max="9715" width="12.7109375" style="18" customWidth="1"/>
    <col min="9716" max="9718" width="11.7109375" style="18" customWidth="1"/>
    <col min="9719" max="9719" width="13" style="18" customWidth="1"/>
    <col min="9720" max="9720" width="13.140625" style="18" customWidth="1"/>
    <col min="9721" max="9721" width="12.140625" style="18" customWidth="1"/>
    <col min="9722" max="9722" width="9.85546875" style="18" bestFit="1" customWidth="1"/>
    <col min="9723" max="9969" width="9.140625" style="18"/>
    <col min="9970" max="9970" width="39.28515625" style="18" customWidth="1"/>
    <col min="9971" max="9971" width="12.7109375" style="18" customWidth="1"/>
    <col min="9972" max="9974" width="11.7109375" style="18" customWidth="1"/>
    <col min="9975" max="9975" width="13" style="18" customWidth="1"/>
    <col min="9976" max="9976" width="13.140625" style="18" customWidth="1"/>
    <col min="9977" max="9977" width="12.140625" style="18" customWidth="1"/>
    <col min="9978" max="9978" width="9.85546875" style="18" bestFit="1" customWidth="1"/>
    <col min="9979" max="10225" width="9.140625" style="18"/>
    <col min="10226" max="10226" width="39.28515625" style="18" customWidth="1"/>
    <col min="10227" max="10227" width="12.7109375" style="18" customWidth="1"/>
    <col min="10228" max="10230" width="11.7109375" style="18" customWidth="1"/>
    <col min="10231" max="10231" width="13" style="18" customWidth="1"/>
    <col min="10232" max="10232" width="13.140625" style="18" customWidth="1"/>
    <col min="10233" max="10233" width="12.140625" style="18" customWidth="1"/>
    <col min="10234" max="10234" width="9.85546875" style="18" bestFit="1" customWidth="1"/>
    <col min="10235" max="10481" width="9.140625" style="18"/>
    <col min="10482" max="10482" width="39.28515625" style="18" customWidth="1"/>
    <col min="10483" max="10483" width="12.7109375" style="18" customWidth="1"/>
    <col min="10484" max="10486" width="11.7109375" style="18" customWidth="1"/>
    <col min="10487" max="10487" width="13" style="18" customWidth="1"/>
    <col min="10488" max="10488" width="13.140625" style="18" customWidth="1"/>
    <col min="10489" max="10489" width="12.140625" style="18" customWidth="1"/>
    <col min="10490" max="10490" width="9.85546875" style="18" bestFit="1" customWidth="1"/>
    <col min="10491" max="10737" width="9.140625" style="18"/>
    <col min="10738" max="10738" width="39.28515625" style="18" customWidth="1"/>
    <col min="10739" max="10739" width="12.7109375" style="18" customWidth="1"/>
    <col min="10740" max="10742" width="11.7109375" style="18" customWidth="1"/>
    <col min="10743" max="10743" width="13" style="18" customWidth="1"/>
    <col min="10744" max="10744" width="13.140625" style="18" customWidth="1"/>
    <col min="10745" max="10745" width="12.140625" style="18" customWidth="1"/>
    <col min="10746" max="10746" width="9.85546875" style="18" bestFit="1" customWidth="1"/>
    <col min="10747" max="10993" width="9.140625" style="18"/>
    <col min="10994" max="10994" width="39.28515625" style="18" customWidth="1"/>
    <col min="10995" max="10995" width="12.7109375" style="18" customWidth="1"/>
    <col min="10996" max="10998" width="11.7109375" style="18" customWidth="1"/>
    <col min="10999" max="10999" width="13" style="18" customWidth="1"/>
    <col min="11000" max="11000" width="13.140625" style="18" customWidth="1"/>
    <col min="11001" max="11001" width="12.140625" style="18" customWidth="1"/>
    <col min="11002" max="11002" width="9.85546875" style="18" bestFit="1" customWidth="1"/>
    <col min="11003" max="11249" width="9.140625" style="18"/>
    <col min="11250" max="11250" width="39.28515625" style="18" customWidth="1"/>
    <col min="11251" max="11251" width="12.7109375" style="18" customWidth="1"/>
    <col min="11252" max="11254" width="11.7109375" style="18" customWidth="1"/>
    <col min="11255" max="11255" width="13" style="18" customWidth="1"/>
    <col min="11256" max="11256" width="13.140625" style="18" customWidth="1"/>
    <col min="11257" max="11257" width="12.140625" style="18" customWidth="1"/>
    <col min="11258" max="11258" width="9.85546875" style="18" bestFit="1" customWidth="1"/>
    <col min="11259" max="11505" width="9.140625" style="18"/>
    <col min="11506" max="11506" width="39.28515625" style="18" customWidth="1"/>
    <col min="11507" max="11507" width="12.7109375" style="18" customWidth="1"/>
    <col min="11508" max="11510" width="11.7109375" style="18" customWidth="1"/>
    <col min="11511" max="11511" width="13" style="18" customWidth="1"/>
    <col min="11512" max="11512" width="13.140625" style="18" customWidth="1"/>
    <col min="11513" max="11513" width="12.140625" style="18" customWidth="1"/>
    <col min="11514" max="11514" width="9.85546875" style="18" bestFit="1" customWidth="1"/>
    <col min="11515" max="11761" width="9.140625" style="18"/>
    <col min="11762" max="11762" width="39.28515625" style="18" customWidth="1"/>
    <col min="11763" max="11763" width="12.7109375" style="18" customWidth="1"/>
    <col min="11764" max="11766" width="11.7109375" style="18" customWidth="1"/>
    <col min="11767" max="11767" width="13" style="18" customWidth="1"/>
    <col min="11768" max="11768" width="13.140625" style="18" customWidth="1"/>
    <col min="11769" max="11769" width="12.140625" style="18" customWidth="1"/>
    <col min="11770" max="11770" width="9.85546875" style="18" bestFit="1" customWidth="1"/>
    <col min="11771" max="12017" width="9.140625" style="18"/>
    <col min="12018" max="12018" width="39.28515625" style="18" customWidth="1"/>
    <col min="12019" max="12019" width="12.7109375" style="18" customWidth="1"/>
    <col min="12020" max="12022" width="11.7109375" style="18" customWidth="1"/>
    <col min="12023" max="12023" width="13" style="18" customWidth="1"/>
    <col min="12024" max="12024" width="13.140625" style="18" customWidth="1"/>
    <col min="12025" max="12025" width="12.140625" style="18" customWidth="1"/>
    <col min="12026" max="12026" width="9.85546875" style="18" bestFit="1" customWidth="1"/>
    <col min="12027" max="12273" width="9.140625" style="18"/>
    <col min="12274" max="12274" width="39.28515625" style="18" customWidth="1"/>
    <col min="12275" max="12275" width="12.7109375" style="18" customWidth="1"/>
    <col min="12276" max="12278" width="11.7109375" style="18" customWidth="1"/>
    <col min="12279" max="12279" width="13" style="18" customWidth="1"/>
    <col min="12280" max="12280" width="13.140625" style="18" customWidth="1"/>
    <col min="12281" max="12281" width="12.140625" style="18" customWidth="1"/>
    <col min="12282" max="12282" width="9.85546875" style="18" bestFit="1" customWidth="1"/>
    <col min="12283" max="12529" width="9.140625" style="18"/>
    <col min="12530" max="12530" width="39.28515625" style="18" customWidth="1"/>
    <col min="12531" max="12531" width="12.7109375" style="18" customWidth="1"/>
    <col min="12532" max="12534" width="11.7109375" style="18" customWidth="1"/>
    <col min="12535" max="12535" width="13" style="18" customWidth="1"/>
    <col min="12536" max="12536" width="13.140625" style="18" customWidth="1"/>
    <col min="12537" max="12537" width="12.140625" style="18" customWidth="1"/>
    <col min="12538" max="12538" width="9.85546875" style="18" bestFit="1" customWidth="1"/>
    <col min="12539" max="12785" width="9.140625" style="18"/>
    <col min="12786" max="12786" width="39.28515625" style="18" customWidth="1"/>
    <col min="12787" max="12787" width="12.7109375" style="18" customWidth="1"/>
    <col min="12788" max="12790" width="11.7109375" style="18" customWidth="1"/>
    <col min="12791" max="12791" width="13" style="18" customWidth="1"/>
    <col min="12792" max="12792" width="13.140625" style="18" customWidth="1"/>
    <col min="12793" max="12793" width="12.140625" style="18" customWidth="1"/>
    <col min="12794" max="12794" width="9.85546875" style="18" bestFit="1" customWidth="1"/>
    <col min="12795" max="13041" width="9.140625" style="18"/>
    <col min="13042" max="13042" width="39.28515625" style="18" customWidth="1"/>
    <col min="13043" max="13043" width="12.7109375" style="18" customWidth="1"/>
    <col min="13044" max="13046" width="11.7109375" style="18" customWidth="1"/>
    <col min="13047" max="13047" width="13" style="18" customWidth="1"/>
    <col min="13048" max="13048" width="13.140625" style="18" customWidth="1"/>
    <col min="13049" max="13049" width="12.140625" style="18" customWidth="1"/>
    <col min="13050" max="13050" width="9.85546875" style="18" bestFit="1" customWidth="1"/>
    <col min="13051" max="13297" width="9.140625" style="18"/>
    <col min="13298" max="13298" width="39.28515625" style="18" customWidth="1"/>
    <col min="13299" max="13299" width="12.7109375" style="18" customWidth="1"/>
    <col min="13300" max="13302" width="11.7109375" style="18" customWidth="1"/>
    <col min="13303" max="13303" width="13" style="18" customWidth="1"/>
    <col min="13304" max="13304" width="13.140625" style="18" customWidth="1"/>
    <col min="13305" max="13305" width="12.140625" style="18" customWidth="1"/>
    <col min="13306" max="13306" width="9.85546875" style="18" bestFit="1" customWidth="1"/>
    <col min="13307" max="13553" width="9.140625" style="18"/>
    <col min="13554" max="13554" width="39.28515625" style="18" customWidth="1"/>
    <col min="13555" max="13555" width="12.7109375" style="18" customWidth="1"/>
    <col min="13556" max="13558" width="11.7109375" style="18" customWidth="1"/>
    <col min="13559" max="13559" width="13" style="18" customWidth="1"/>
    <col min="13560" max="13560" width="13.140625" style="18" customWidth="1"/>
    <col min="13561" max="13561" width="12.140625" style="18" customWidth="1"/>
    <col min="13562" max="13562" width="9.85546875" style="18" bestFit="1" customWidth="1"/>
    <col min="13563" max="13809" width="9.140625" style="18"/>
    <col min="13810" max="13810" width="39.28515625" style="18" customWidth="1"/>
    <col min="13811" max="13811" width="12.7109375" style="18" customWidth="1"/>
    <col min="13812" max="13814" width="11.7109375" style="18" customWidth="1"/>
    <col min="13815" max="13815" width="13" style="18" customWidth="1"/>
    <col min="13816" max="13816" width="13.140625" style="18" customWidth="1"/>
    <col min="13817" max="13817" width="12.140625" style="18" customWidth="1"/>
    <col min="13818" max="13818" width="9.85546875" style="18" bestFit="1" customWidth="1"/>
    <col min="13819" max="14065" width="9.140625" style="18"/>
    <col min="14066" max="14066" width="39.28515625" style="18" customWidth="1"/>
    <col min="14067" max="14067" width="12.7109375" style="18" customWidth="1"/>
    <col min="14068" max="14070" width="11.7109375" style="18" customWidth="1"/>
    <col min="14071" max="14071" width="13" style="18" customWidth="1"/>
    <col min="14072" max="14072" width="13.140625" style="18" customWidth="1"/>
    <col min="14073" max="14073" width="12.140625" style="18" customWidth="1"/>
    <col min="14074" max="14074" width="9.85546875" style="18" bestFit="1" customWidth="1"/>
    <col min="14075" max="14321" width="9.140625" style="18"/>
    <col min="14322" max="14322" width="39.28515625" style="18" customWidth="1"/>
    <col min="14323" max="14323" width="12.7109375" style="18" customWidth="1"/>
    <col min="14324" max="14326" width="11.7109375" style="18" customWidth="1"/>
    <col min="14327" max="14327" width="13" style="18" customWidth="1"/>
    <col min="14328" max="14328" width="13.140625" style="18" customWidth="1"/>
    <col min="14329" max="14329" width="12.140625" style="18" customWidth="1"/>
    <col min="14330" max="14330" width="9.85546875" style="18" bestFit="1" customWidth="1"/>
    <col min="14331" max="14577" width="9.140625" style="18"/>
    <col min="14578" max="14578" width="39.28515625" style="18" customWidth="1"/>
    <col min="14579" max="14579" width="12.7109375" style="18" customWidth="1"/>
    <col min="14580" max="14582" width="11.7109375" style="18" customWidth="1"/>
    <col min="14583" max="14583" width="13" style="18" customWidth="1"/>
    <col min="14584" max="14584" width="13.140625" style="18" customWidth="1"/>
    <col min="14585" max="14585" width="12.140625" style="18" customWidth="1"/>
    <col min="14586" max="14586" width="9.85546875" style="18" bestFit="1" customWidth="1"/>
    <col min="14587" max="14833" width="9.140625" style="18"/>
    <col min="14834" max="14834" width="39.28515625" style="18" customWidth="1"/>
    <col min="14835" max="14835" width="12.7109375" style="18" customWidth="1"/>
    <col min="14836" max="14838" width="11.7109375" style="18" customWidth="1"/>
    <col min="14839" max="14839" width="13" style="18" customWidth="1"/>
    <col min="14840" max="14840" width="13.140625" style="18" customWidth="1"/>
    <col min="14841" max="14841" width="12.140625" style="18" customWidth="1"/>
    <col min="14842" max="14842" width="9.85546875" style="18" bestFit="1" customWidth="1"/>
    <col min="14843" max="15089" width="9.140625" style="18"/>
    <col min="15090" max="15090" width="39.28515625" style="18" customWidth="1"/>
    <col min="15091" max="15091" width="12.7109375" style="18" customWidth="1"/>
    <col min="15092" max="15094" width="11.7109375" style="18" customWidth="1"/>
    <col min="15095" max="15095" width="13" style="18" customWidth="1"/>
    <col min="15096" max="15096" width="13.140625" style="18" customWidth="1"/>
    <col min="15097" max="15097" width="12.140625" style="18" customWidth="1"/>
    <col min="15098" max="15098" width="9.85546875" style="18" bestFit="1" customWidth="1"/>
    <col min="15099" max="15345" width="9.140625" style="18"/>
    <col min="15346" max="15346" width="39.28515625" style="18" customWidth="1"/>
    <col min="15347" max="15347" width="12.7109375" style="18" customWidth="1"/>
    <col min="15348" max="15350" width="11.7109375" style="18" customWidth="1"/>
    <col min="15351" max="15351" width="13" style="18" customWidth="1"/>
    <col min="15352" max="15352" width="13.140625" style="18" customWidth="1"/>
    <col min="15353" max="15353" width="12.140625" style="18" customWidth="1"/>
    <col min="15354" max="15354" width="9.85546875" style="18" bestFit="1" customWidth="1"/>
    <col min="15355" max="15601" width="9.140625" style="18"/>
    <col min="15602" max="15602" width="39.28515625" style="18" customWidth="1"/>
    <col min="15603" max="15603" width="12.7109375" style="18" customWidth="1"/>
    <col min="15604" max="15606" width="11.7109375" style="18" customWidth="1"/>
    <col min="15607" max="15607" width="13" style="18" customWidth="1"/>
    <col min="15608" max="15608" width="13.140625" style="18" customWidth="1"/>
    <col min="15609" max="15609" width="12.140625" style="18" customWidth="1"/>
    <col min="15610" max="15610" width="9.85546875" style="18" bestFit="1" customWidth="1"/>
    <col min="15611" max="15857" width="9.140625" style="18"/>
    <col min="15858" max="15858" width="39.28515625" style="18" customWidth="1"/>
    <col min="15859" max="15859" width="12.7109375" style="18" customWidth="1"/>
    <col min="15860" max="15862" width="11.7109375" style="18" customWidth="1"/>
    <col min="15863" max="15863" width="13" style="18" customWidth="1"/>
    <col min="15864" max="15864" width="13.140625" style="18" customWidth="1"/>
    <col min="15865" max="15865" width="12.140625" style="18" customWidth="1"/>
    <col min="15866" max="15866" width="9.85546875" style="18" bestFit="1" customWidth="1"/>
    <col min="15867" max="16113" width="9.140625" style="18"/>
    <col min="16114" max="16114" width="39.28515625" style="18" customWidth="1"/>
    <col min="16115" max="16115" width="12.7109375" style="18" customWidth="1"/>
    <col min="16116" max="16118" width="11.7109375" style="18" customWidth="1"/>
    <col min="16119" max="16119" width="13" style="18" customWidth="1"/>
    <col min="16120" max="16120" width="13.140625" style="18" customWidth="1"/>
    <col min="16121" max="16121" width="12.140625" style="18" customWidth="1"/>
    <col min="16122" max="16122" width="9.85546875" style="18" bestFit="1" customWidth="1"/>
    <col min="16123" max="16379" width="9.140625" style="18"/>
    <col min="16380" max="16384" width="9.140625" style="18" customWidth="1"/>
  </cols>
  <sheetData>
    <row r="1" spans="1:4" s="15" customFormat="1" ht="60.75" customHeight="1" thickBot="1" x14ac:dyDescent="0.25">
      <c r="A1" s="110"/>
      <c r="B1" s="111"/>
      <c r="C1" s="111"/>
      <c r="D1" s="111"/>
    </row>
    <row r="2" spans="1:4" s="15" customFormat="1" ht="3.75" customHeight="1" x14ac:dyDescent="0.2">
      <c r="A2" s="112" t="s">
        <v>12</v>
      </c>
      <c r="B2" s="113"/>
      <c r="C2" s="113"/>
      <c r="D2" s="114"/>
    </row>
    <row r="3" spans="1:4" s="15" customFormat="1" ht="20.100000000000001" customHeight="1" x14ac:dyDescent="0.2">
      <c r="A3" s="115"/>
      <c r="B3" s="116"/>
      <c r="C3" s="116"/>
      <c r="D3" s="117"/>
    </row>
    <row r="4" spans="1:4" s="15" customFormat="1" ht="3.75" customHeight="1" x14ac:dyDescent="0.2">
      <c r="A4" s="115"/>
      <c r="B4" s="116"/>
      <c r="C4" s="116"/>
      <c r="D4" s="117"/>
    </row>
    <row r="5" spans="1:4" s="15" customFormat="1" ht="20.100000000000001" customHeight="1" x14ac:dyDescent="0.2">
      <c r="A5" s="118" t="s">
        <v>9</v>
      </c>
      <c r="B5" s="119"/>
      <c r="C5" s="119"/>
      <c r="D5" s="120"/>
    </row>
    <row r="6" spans="1:4" s="15" customFormat="1" ht="20.100000000000001" customHeight="1" x14ac:dyDescent="0.2">
      <c r="A6" s="121" t="s">
        <v>53</v>
      </c>
      <c r="B6" s="122"/>
      <c r="C6" s="122"/>
      <c r="D6" s="123"/>
    </row>
    <row r="7" spans="1:4" s="15" customFormat="1" ht="25.5" customHeight="1" x14ac:dyDescent="0.2">
      <c r="A7" s="124" t="s">
        <v>54</v>
      </c>
      <c r="B7" s="125"/>
      <c r="C7" s="125"/>
      <c r="D7" s="126"/>
    </row>
    <row r="8" spans="1:4" ht="25.5" x14ac:dyDescent="0.25">
      <c r="A8" s="82" t="s">
        <v>0</v>
      </c>
      <c r="B8" s="16" t="s">
        <v>13</v>
      </c>
      <c r="C8" s="17" t="s">
        <v>14</v>
      </c>
      <c r="D8" s="83" t="s">
        <v>15</v>
      </c>
    </row>
    <row r="9" spans="1:4" x14ac:dyDescent="0.25">
      <c r="A9" s="106" t="s">
        <v>8</v>
      </c>
      <c r="B9" s="108" t="s">
        <v>76</v>
      </c>
      <c r="C9" s="88">
        <f>'PLANILHA 1 - ALVENARIA'!I7</f>
        <v>0</v>
      </c>
      <c r="D9" s="84">
        <v>1</v>
      </c>
    </row>
    <row r="10" spans="1:4" x14ac:dyDescent="0.25">
      <c r="A10" s="107"/>
      <c r="B10" s="109"/>
      <c r="C10" s="86" t="e">
        <f>C9/$C$9</f>
        <v>#DIV/0!</v>
      </c>
      <c r="D10" s="85">
        <f>D9*$C9</f>
        <v>0</v>
      </c>
    </row>
    <row r="11" spans="1:4" x14ac:dyDescent="0.25">
      <c r="A11" s="106" t="s">
        <v>83</v>
      </c>
      <c r="B11" s="108" t="s">
        <v>77</v>
      </c>
      <c r="C11" s="23">
        <f>'PLANILHA 2 - JANELAS'!I7</f>
        <v>0</v>
      </c>
      <c r="D11" s="84">
        <v>1</v>
      </c>
    </row>
    <row r="12" spans="1:4" x14ac:dyDescent="0.25">
      <c r="A12" s="107"/>
      <c r="B12" s="109"/>
      <c r="C12" s="86" t="e">
        <f>C11/$C$11</f>
        <v>#DIV/0!</v>
      </c>
      <c r="D12" s="85">
        <f>D11*$C11</f>
        <v>0</v>
      </c>
    </row>
    <row r="14" spans="1:4" x14ac:dyDescent="0.25">
      <c r="C14" s="19"/>
    </row>
  </sheetData>
  <mergeCells count="9">
    <mergeCell ref="A11:A12"/>
    <mergeCell ref="B11:B12"/>
    <mergeCell ref="A1:D1"/>
    <mergeCell ref="A2:D4"/>
    <mergeCell ref="A5:D5"/>
    <mergeCell ref="A6:D6"/>
    <mergeCell ref="A7:D7"/>
    <mergeCell ref="A9:A10"/>
    <mergeCell ref="B9:B10"/>
  </mergeCells>
  <phoneticPr fontId="15" type="noConversion"/>
  <conditionalFormatting sqref="D9">
    <cfRule type="cellIs" dxfId="5" priority="1" stopIfTrue="1" operator="greaterThan">
      <formula>0</formula>
    </cfRule>
  </conditionalFormatting>
  <conditionalFormatting sqref="D11">
    <cfRule type="cellIs" dxfId="4" priority="16" stopIfTrue="1" operator="greaterThan">
      <formula>0</formula>
    </cfRule>
  </conditionalFormatting>
  <printOptions horizontalCentered="1" verticalCentered="1"/>
  <pageMargins left="0.51181102362204722" right="0.51181102362204722" top="0.78740157480314965" bottom="0.78740157480314965" header="0.31496062992125984" footer="0.31496062992125984"/>
  <pageSetup paperSize="9" scale="99" fitToHeight="3" orientation="landscape" r:id="rId1"/>
  <headerFooter alignWithMargins="0">
    <oddFooter>&amp;L&amp;A&amp;R&amp;P /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9"/>
  </sheetPr>
  <dimension ref="A1:N49"/>
  <sheetViews>
    <sheetView showGridLines="0" topLeftCell="A13" zoomScale="90" zoomScaleNormal="90" zoomScaleSheetLayoutView="90" workbookViewId="0">
      <selection activeCell="H27" sqref="H27"/>
    </sheetView>
  </sheetViews>
  <sheetFormatPr defaultRowHeight="12.75" x14ac:dyDescent="0.25"/>
  <cols>
    <col min="1" max="1" width="28.42578125" style="68" bestFit="1" customWidth="1"/>
    <col min="2" max="2" width="41.28515625" style="68" bestFit="1" customWidth="1"/>
    <col min="3" max="3" width="18" style="68" customWidth="1"/>
    <col min="4" max="249" width="9.140625" style="68"/>
    <col min="250" max="250" width="2.28515625" style="68" customWidth="1"/>
    <col min="251" max="251" width="23.85546875" style="68" customWidth="1"/>
    <col min="252" max="257" width="3.85546875" style="68" customWidth="1"/>
    <col min="258" max="258" width="24.140625" style="68" customWidth="1"/>
    <col min="259" max="259" width="18" style="68" customWidth="1"/>
    <col min="260" max="505" width="9.140625" style="68"/>
    <col min="506" max="506" width="2.28515625" style="68" customWidth="1"/>
    <col min="507" max="507" width="23.85546875" style="68" customWidth="1"/>
    <col min="508" max="513" width="3.85546875" style="68" customWidth="1"/>
    <col min="514" max="514" width="24.140625" style="68" customWidth="1"/>
    <col min="515" max="515" width="18" style="68" customWidth="1"/>
    <col min="516" max="761" width="9.140625" style="68"/>
    <col min="762" max="762" width="2.28515625" style="68" customWidth="1"/>
    <col min="763" max="763" width="23.85546875" style="68" customWidth="1"/>
    <col min="764" max="769" width="3.85546875" style="68" customWidth="1"/>
    <col min="770" max="770" width="24.140625" style="68" customWidth="1"/>
    <col min="771" max="771" width="18" style="68" customWidth="1"/>
    <col min="772" max="1017" width="9.140625" style="68"/>
    <col min="1018" max="1018" width="2.28515625" style="68" customWidth="1"/>
    <col min="1019" max="1019" width="23.85546875" style="68" customWidth="1"/>
    <col min="1020" max="1025" width="3.85546875" style="68" customWidth="1"/>
    <col min="1026" max="1026" width="24.140625" style="68" customWidth="1"/>
    <col min="1027" max="1027" width="18" style="68" customWidth="1"/>
    <col min="1028" max="1273" width="9.140625" style="68"/>
    <col min="1274" max="1274" width="2.28515625" style="68" customWidth="1"/>
    <col min="1275" max="1275" width="23.85546875" style="68" customWidth="1"/>
    <col min="1276" max="1281" width="3.85546875" style="68" customWidth="1"/>
    <col min="1282" max="1282" width="24.140625" style="68" customWidth="1"/>
    <col min="1283" max="1283" width="18" style="68" customWidth="1"/>
    <col min="1284" max="1529" width="9.140625" style="68"/>
    <col min="1530" max="1530" width="2.28515625" style="68" customWidth="1"/>
    <col min="1531" max="1531" width="23.85546875" style="68" customWidth="1"/>
    <col min="1532" max="1537" width="3.85546875" style="68" customWidth="1"/>
    <col min="1538" max="1538" width="24.140625" style="68" customWidth="1"/>
    <col min="1539" max="1539" width="18" style="68" customWidth="1"/>
    <col min="1540" max="1785" width="9.140625" style="68"/>
    <col min="1786" max="1786" width="2.28515625" style="68" customWidth="1"/>
    <col min="1787" max="1787" width="23.85546875" style="68" customWidth="1"/>
    <col min="1788" max="1793" width="3.85546875" style="68" customWidth="1"/>
    <col min="1794" max="1794" width="24.140625" style="68" customWidth="1"/>
    <col min="1795" max="1795" width="18" style="68" customWidth="1"/>
    <col min="1796" max="2041" width="9.140625" style="68"/>
    <col min="2042" max="2042" width="2.28515625" style="68" customWidth="1"/>
    <col min="2043" max="2043" width="23.85546875" style="68" customWidth="1"/>
    <col min="2044" max="2049" width="3.85546875" style="68" customWidth="1"/>
    <col min="2050" max="2050" width="24.140625" style="68" customWidth="1"/>
    <col min="2051" max="2051" width="18" style="68" customWidth="1"/>
    <col min="2052" max="2297" width="9.140625" style="68"/>
    <col min="2298" max="2298" width="2.28515625" style="68" customWidth="1"/>
    <col min="2299" max="2299" width="23.85546875" style="68" customWidth="1"/>
    <col min="2300" max="2305" width="3.85546875" style="68" customWidth="1"/>
    <col min="2306" max="2306" width="24.140625" style="68" customWidth="1"/>
    <col min="2307" max="2307" width="18" style="68" customWidth="1"/>
    <col min="2308" max="2553" width="9.140625" style="68"/>
    <col min="2554" max="2554" width="2.28515625" style="68" customWidth="1"/>
    <col min="2555" max="2555" width="23.85546875" style="68" customWidth="1"/>
    <col min="2556" max="2561" width="3.85546875" style="68" customWidth="1"/>
    <col min="2562" max="2562" width="24.140625" style="68" customWidth="1"/>
    <col min="2563" max="2563" width="18" style="68" customWidth="1"/>
    <col min="2564" max="2809" width="9.140625" style="68"/>
    <col min="2810" max="2810" width="2.28515625" style="68" customWidth="1"/>
    <col min="2811" max="2811" width="23.85546875" style="68" customWidth="1"/>
    <col min="2812" max="2817" width="3.85546875" style="68" customWidth="1"/>
    <col min="2818" max="2818" width="24.140625" style="68" customWidth="1"/>
    <col min="2819" max="2819" width="18" style="68" customWidth="1"/>
    <col min="2820" max="3065" width="9.140625" style="68"/>
    <col min="3066" max="3066" width="2.28515625" style="68" customWidth="1"/>
    <col min="3067" max="3067" width="23.85546875" style="68" customWidth="1"/>
    <col min="3068" max="3073" width="3.85546875" style="68" customWidth="1"/>
    <col min="3074" max="3074" width="24.140625" style="68" customWidth="1"/>
    <col min="3075" max="3075" width="18" style="68" customWidth="1"/>
    <col min="3076" max="3321" width="9.140625" style="68"/>
    <col min="3322" max="3322" width="2.28515625" style="68" customWidth="1"/>
    <col min="3323" max="3323" width="23.85546875" style="68" customWidth="1"/>
    <col min="3324" max="3329" width="3.85546875" style="68" customWidth="1"/>
    <col min="3330" max="3330" width="24.140625" style="68" customWidth="1"/>
    <col min="3331" max="3331" width="18" style="68" customWidth="1"/>
    <col min="3332" max="3577" width="9.140625" style="68"/>
    <col min="3578" max="3578" width="2.28515625" style="68" customWidth="1"/>
    <col min="3579" max="3579" width="23.85546875" style="68" customWidth="1"/>
    <col min="3580" max="3585" width="3.85546875" style="68" customWidth="1"/>
    <col min="3586" max="3586" width="24.140625" style="68" customWidth="1"/>
    <col min="3587" max="3587" width="18" style="68" customWidth="1"/>
    <col min="3588" max="3833" width="9.140625" style="68"/>
    <col min="3834" max="3834" width="2.28515625" style="68" customWidth="1"/>
    <col min="3835" max="3835" width="23.85546875" style="68" customWidth="1"/>
    <col min="3836" max="3841" width="3.85546875" style="68" customWidth="1"/>
    <col min="3842" max="3842" width="24.140625" style="68" customWidth="1"/>
    <col min="3843" max="3843" width="18" style="68" customWidth="1"/>
    <col min="3844" max="4089" width="9.140625" style="68"/>
    <col min="4090" max="4090" width="2.28515625" style="68" customWidth="1"/>
    <col min="4091" max="4091" width="23.85546875" style="68" customWidth="1"/>
    <col min="4092" max="4097" width="3.85546875" style="68" customWidth="1"/>
    <col min="4098" max="4098" width="24.140625" style="68" customWidth="1"/>
    <col min="4099" max="4099" width="18" style="68" customWidth="1"/>
    <col min="4100" max="4345" width="9.140625" style="68"/>
    <col min="4346" max="4346" width="2.28515625" style="68" customWidth="1"/>
    <col min="4347" max="4347" width="23.85546875" style="68" customWidth="1"/>
    <col min="4348" max="4353" width="3.85546875" style="68" customWidth="1"/>
    <col min="4354" max="4354" width="24.140625" style="68" customWidth="1"/>
    <col min="4355" max="4355" width="18" style="68" customWidth="1"/>
    <col min="4356" max="4601" width="9.140625" style="68"/>
    <col min="4602" max="4602" width="2.28515625" style="68" customWidth="1"/>
    <col min="4603" max="4603" width="23.85546875" style="68" customWidth="1"/>
    <col min="4604" max="4609" width="3.85546875" style="68" customWidth="1"/>
    <col min="4610" max="4610" width="24.140625" style="68" customWidth="1"/>
    <col min="4611" max="4611" width="18" style="68" customWidth="1"/>
    <col min="4612" max="4857" width="9.140625" style="68"/>
    <col min="4858" max="4858" width="2.28515625" style="68" customWidth="1"/>
    <col min="4859" max="4859" width="23.85546875" style="68" customWidth="1"/>
    <col min="4860" max="4865" width="3.85546875" style="68" customWidth="1"/>
    <col min="4866" max="4866" width="24.140625" style="68" customWidth="1"/>
    <col min="4867" max="4867" width="18" style="68" customWidth="1"/>
    <col min="4868" max="5113" width="9.140625" style="68"/>
    <col min="5114" max="5114" width="2.28515625" style="68" customWidth="1"/>
    <col min="5115" max="5115" width="23.85546875" style="68" customWidth="1"/>
    <col min="5116" max="5121" width="3.85546875" style="68" customWidth="1"/>
    <col min="5122" max="5122" width="24.140625" style="68" customWidth="1"/>
    <col min="5123" max="5123" width="18" style="68" customWidth="1"/>
    <col min="5124" max="5369" width="9.140625" style="68"/>
    <col min="5370" max="5370" width="2.28515625" style="68" customWidth="1"/>
    <col min="5371" max="5371" width="23.85546875" style="68" customWidth="1"/>
    <col min="5372" max="5377" width="3.85546875" style="68" customWidth="1"/>
    <col min="5378" max="5378" width="24.140625" style="68" customWidth="1"/>
    <col min="5379" max="5379" width="18" style="68" customWidth="1"/>
    <col min="5380" max="5625" width="9.140625" style="68"/>
    <col min="5626" max="5626" width="2.28515625" style="68" customWidth="1"/>
    <col min="5627" max="5627" width="23.85546875" style="68" customWidth="1"/>
    <col min="5628" max="5633" width="3.85546875" style="68" customWidth="1"/>
    <col min="5634" max="5634" width="24.140625" style="68" customWidth="1"/>
    <col min="5635" max="5635" width="18" style="68" customWidth="1"/>
    <col min="5636" max="5881" width="9.140625" style="68"/>
    <col min="5882" max="5882" width="2.28515625" style="68" customWidth="1"/>
    <col min="5883" max="5883" width="23.85546875" style="68" customWidth="1"/>
    <col min="5884" max="5889" width="3.85546875" style="68" customWidth="1"/>
    <col min="5890" max="5890" width="24.140625" style="68" customWidth="1"/>
    <col min="5891" max="5891" width="18" style="68" customWidth="1"/>
    <col min="5892" max="6137" width="9.140625" style="68"/>
    <col min="6138" max="6138" width="2.28515625" style="68" customWidth="1"/>
    <col min="6139" max="6139" width="23.85546875" style="68" customWidth="1"/>
    <col min="6140" max="6145" width="3.85546875" style="68" customWidth="1"/>
    <col min="6146" max="6146" width="24.140625" style="68" customWidth="1"/>
    <col min="6147" max="6147" width="18" style="68" customWidth="1"/>
    <col min="6148" max="6393" width="9.140625" style="68"/>
    <col min="6394" max="6394" width="2.28515625" style="68" customWidth="1"/>
    <col min="6395" max="6395" width="23.85546875" style="68" customWidth="1"/>
    <col min="6396" max="6401" width="3.85546875" style="68" customWidth="1"/>
    <col min="6402" max="6402" width="24.140625" style="68" customWidth="1"/>
    <col min="6403" max="6403" width="18" style="68" customWidth="1"/>
    <col min="6404" max="6649" width="9.140625" style="68"/>
    <col min="6650" max="6650" width="2.28515625" style="68" customWidth="1"/>
    <col min="6651" max="6651" width="23.85546875" style="68" customWidth="1"/>
    <col min="6652" max="6657" width="3.85546875" style="68" customWidth="1"/>
    <col min="6658" max="6658" width="24.140625" style="68" customWidth="1"/>
    <col min="6659" max="6659" width="18" style="68" customWidth="1"/>
    <col min="6660" max="6905" width="9.140625" style="68"/>
    <col min="6906" max="6906" width="2.28515625" style="68" customWidth="1"/>
    <col min="6907" max="6907" width="23.85546875" style="68" customWidth="1"/>
    <col min="6908" max="6913" width="3.85546875" style="68" customWidth="1"/>
    <col min="6914" max="6914" width="24.140625" style="68" customWidth="1"/>
    <col min="6915" max="6915" width="18" style="68" customWidth="1"/>
    <col min="6916" max="7161" width="9.140625" style="68"/>
    <col min="7162" max="7162" width="2.28515625" style="68" customWidth="1"/>
    <col min="7163" max="7163" width="23.85546875" style="68" customWidth="1"/>
    <col min="7164" max="7169" width="3.85546875" style="68" customWidth="1"/>
    <col min="7170" max="7170" width="24.140625" style="68" customWidth="1"/>
    <col min="7171" max="7171" width="18" style="68" customWidth="1"/>
    <col min="7172" max="7417" width="9.140625" style="68"/>
    <col min="7418" max="7418" width="2.28515625" style="68" customWidth="1"/>
    <col min="7419" max="7419" width="23.85546875" style="68" customWidth="1"/>
    <col min="7420" max="7425" width="3.85546875" style="68" customWidth="1"/>
    <col min="7426" max="7426" width="24.140625" style="68" customWidth="1"/>
    <col min="7427" max="7427" width="18" style="68" customWidth="1"/>
    <col min="7428" max="7673" width="9.140625" style="68"/>
    <col min="7674" max="7674" width="2.28515625" style="68" customWidth="1"/>
    <col min="7675" max="7675" width="23.85546875" style="68" customWidth="1"/>
    <col min="7676" max="7681" width="3.85546875" style="68" customWidth="1"/>
    <col min="7682" max="7682" width="24.140625" style="68" customWidth="1"/>
    <col min="7683" max="7683" width="18" style="68" customWidth="1"/>
    <col min="7684" max="7929" width="9.140625" style="68"/>
    <col min="7930" max="7930" width="2.28515625" style="68" customWidth="1"/>
    <col min="7931" max="7931" width="23.85546875" style="68" customWidth="1"/>
    <col min="7932" max="7937" width="3.85546875" style="68" customWidth="1"/>
    <col min="7938" max="7938" width="24.140625" style="68" customWidth="1"/>
    <col min="7939" max="7939" width="18" style="68" customWidth="1"/>
    <col min="7940" max="8185" width="9.140625" style="68"/>
    <col min="8186" max="8186" width="2.28515625" style="68" customWidth="1"/>
    <col min="8187" max="8187" width="23.85546875" style="68" customWidth="1"/>
    <col min="8188" max="8193" width="3.85546875" style="68" customWidth="1"/>
    <col min="8194" max="8194" width="24.140625" style="68" customWidth="1"/>
    <col min="8195" max="8195" width="18" style="68" customWidth="1"/>
    <col min="8196" max="8441" width="9.140625" style="68"/>
    <col min="8442" max="8442" width="2.28515625" style="68" customWidth="1"/>
    <col min="8443" max="8443" width="23.85546875" style="68" customWidth="1"/>
    <col min="8444" max="8449" width="3.85546875" style="68" customWidth="1"/>
    <col min="8450" max="8450" width="24.140625" style="68" customWidth="1"/>
    <col min="8451" max="8451" width="18" style="68" customWidth="1"/>
    <col min="8452" max="8697" width="9.140625" style="68"/>
    <col min="8698" max="8698" width="2.28515625" style="68" customWidth="1"/>
    <col min="8699" max="8699" width="23.85546875" style="68" customWidth="1"/>
    <col min="8700" max="8705" width="3.85546875" style="68" customWidth="1"/>
    <col min="8706" max="8706" width="24.140625" style="68" customWidth="1"/>
    <col min="8707" max="8707" width="18" style="68" customWidth="1"/>
    <col min="8708" max="8953" width="9.140625" style="68"/>
    <col min="8954" max="8954" width="2.28515625" style="68" customWidth="1"/>
    <col min="8955" max="8955" width="23.85546875" style="68" customWidth="1"/>
    <col min="8956" max="8961" width="3.85546875" style="68" customWidth="1"/>
    <col min="8962" max="8962" width="24.140625" style="68" customWidth="1"/>
    <col min="8963" max="8963" width="18" style="68" customWidth="1"/>
    <col min="8964" max="9209" width="9.140625" style="68"/>
    <col min="9210" max="9210" width="2.28515625" style="68" customWidth="1"/>
    <col min="9211" max="9211" width="23.85546875" style="68" customWidth="1"/>
    <col min="9212" max="9217" width="3.85546875" style="68" customWidth="1"/>
    <col min="9218" max="9218" width="24.140625" style="68" customWidth="1"/>
    <col min="9219" max="9219" width="18" style="68" customWidth="1"/>
    <col min="9220" max="9465" width="9.140625" style="68"/>
    <col min="9466" max="9466" width="2.28515625" style="68" customWidth="1"/>
    <col min="9467" max="9467" width="23.85546875" style="68" customWidth="1"/>
    <col min="9468" max="9473" width="3.85546875" style="68" customWidth="1"/>
    <col min="9474" max="9474" width="24.140625" style="68" customWidth="1"/>
    <col min="9475" max="9475" width="18" style="68" customWidth="1"/>
    <col min="9476" max="9721" width="9.140625" style="68"/>
    <col min="9722" max="9722" width="2.28515625" style="68" customWidth="1"/>
    <col min="9723" max="9723" width="23.85546875" style="68" customWidth="1"/>
    <col min="9724" max="9729" width="3.85546875" style="68" customWidth="1"/>
    <col min="9730" max="9730" width="24.140625" style="68" customWidth="1"/>
    <col min="9731" max="9731" width="18" style="68" customWidth="1"/>
    <col min="9732" max="9977" width="9.140625" style="68"/>
    <col min="9978" max="9978" width="2.28515625" style="68" customWidth="1"/>
    <col min="9979" max="9979" width="23.85546875" style="68" customWidth="1"/>
    <col min="9980" max="9985" width="3.85546875" style="68" customWidth="1"/>
    <col min="9986" max="9986" width="24.140625" style="68" customWidth="1"/>
    <col min="9987" max="9987" width="18" style="68" customWidth="1"/>
    <col min="9988" max="10233" width="9.140625" style="68"/>
    <col min="10234" max="10234" width="2.28515625" style="68" customWidth="1"/>
    <col min="10235" max="10235" width="23.85546875" style="68" customWidth="1"/>
    <col min="10236" max="10241" width="3.85546875" style="68" customWidth="1"/>
    <col min="10242" max="10242" width="24.140625" style="68" customWidth="1"/>
    <col min="10243" max="10243" width="18" style="68" customWidth="1"/>
    <col min="10244" max="10489" width="9.140625" style="68"/>
    <col min="10490" max="10490" width="2.28515625" style="68" customWidth="1"/>
    <col min="10491" max="10491" width="23.85546875" style="68" customWidth="1"/>
    <col min="10492" max="10497" width="3.85546875" style="68" customWidth="1"/>
    <col min="10498" max="10498" width="24.140625" style="68" customWidth="1"/>
    <col min="10499" max="10499" width="18" style="68" customWidth="1"/>
    <col min="10500" max="10745" width="9.140625" style="68"/>
    <col min="10746" max="10746" width="2.28515625" style="68" customWidth="1"/>
    <col min="10747" max="10747" width="23.85546875" style="68" customWidth="1"/>
    <col min="10748" max="10753" width="3.85546875" style="68" customWidth="1"/>
    <col min="10754" max="10754" width="24.140625" style="68" customWidth="1"/>
    <col min="10755" max="10755" width="18" style="68" customWidth="1"/>
    <col min="10756" max="11001" width="9.140625" style="68"/>
    <col min="11002" max="11002" width="2.28515625" style="68" customWidth="1"/>
    <col min="11003" max="11003" width="23.85546875" style="68" customWidth="1"/>
    <col min="11004" max="11009" width="3.85546875" style="68" customWidth="1"/>
    <col min="11010" max="11010" width="24.140625" style="68" customWidth="1"/>
    <col min="11011" max="11011" width="18" style="68" customWidth="1"/>
    <col min="11012" max="11257" width="9.140625" style="68"/>
    <col min="11258" max="11258" width="2.28515625" style="68" customWidth="1"/>
    <col min="11259" max="11259" width="23.85546875" style="68" customWidth="1"/>
    <col min="11260" max="11265" width="3.85546875" style="68" customWidth="1"/>
    <col min="11266" max="11266" width="24.140625" style="68" customWidth="1"/>
    <col min="11267" max="11267" width="18" style="68" customWidth="1"/>
    <col min="11268" max="11513" width="9.140625" style="68"/>
    <col min="11514" max="11514" width="2.28515625" style="68" customWidth="1"/>
    <col min="11515" max="11515" width="23.85546875" style="68" customWidth="1"/>
    <col min="11516" max="11521" width="3.85546875" style="68" customWidth="1"/>
    <col min="11522" max="11522" width="24.140625" style="68" customWidth="1"/>
    <col min="11523" max="11523" width="18" style="68" customWidth="1"/>
    <col min="11524" max="11769" width="9.140625" style="68"/>
    <col min="11770" max="11770" width="2.28515625" style="68" customWidth="1"/>
    <col min="11771" max="11771" width="23.85546875" style="68" customWidth="1"/>
    <col min="11772" max="11777" width="3.85546875" style="68" customWidth="1"/>
    <col min="11778" max="11778" width="24.140625" style="68" customWidth="1"/>
    <col min="11779" max="11779" width="18" style="68" customWidth="1"/>
    <col min="11780" max="12025" width="9.140625" style="68"/>
    <col min="12026" max="12026" width="2.28515625" style="68" customWidth="1"/>
    <col min="12027" max="12027" width="23.85546875" style="68" customWidth="1"/>
    <col min="12028" max="12033" width="3.85546875" style="68" customWidth="1"/>
    <col min="12034" max="12034" width="24.140625" style="68" customWidth="1"/>
    <col min="12035" max="12035" width="18" style="68" customWidth="1"/>
    <col min="12036" max="12281" width="9.140625" style="68"/>
    <col min="12282" max="12282" width="2.28515625" style="68" customWidth="1"/>
    <col min="12283" max="12283" width="23.85546875" style="68" customWidth="1"/>
    <col min="12284" max="12289" width="3.85546875" style="68" customWidth="1"/>
    <col min="12290" max="12290" width="24.140625" style="68" customWidth="1"/>
    <col min="12291" max="12291" width="18" style="68" customWidth="1"/>
    <col min="12292" max="12537" width="9.140625" style="68"/>
    <col min="12538" max="12538" width="2.28515625" style="68" customWidth="1"/>
    <col min="12539" max="12539" width="23.85546875" style="68" customWidth="1"/>
    <col min="12540" max="12545" width="3.85546875" style="68" customWidth="1"/>
    <col min="12546" max="12546" width="24.140625" style="68" customWidth="1"/>
    <col min="12547" max="12547" width="18" style="68" customWidth="1"/>
    <col min="12548" max="12793" width="9.140625" style="68"/>
    <col min="12794" max="12794" width="2.28515625" style="68" customWidth="1"/>
    <col min="12795" max="12795" width="23.85546875" style="68" customWidth="1"/>
    <col min="12796" max="12801" width="3.85546875" style="68" customWidth="1"/>
    <col min="12802" max="12802" width="24.140625" style="68" customWidth="1"/>
    <col min="12803" max="12803" width="18" style="68" customWidth="1"/>
    <col min="12804" max="13049" width="9.140625" style="68"/>
    <col min="13050" max="13050" width="2.28515625" style="68" customWidth="1"/>
    <col min="13051" max="13051" width="23.85546875" style="68" customWidth="1"/>
    <col min="13052" max="13057" width="3.85546875" style="68" customWidth="1"/>
    <col min="13058" max="13058" width="24.140625" style="68" customWidth="1"/>
    <col min="13059" max="13059" width="18" style="68" customWidth="1"/>
    <col min="13060" max="13305" width="9.140625" style="68"/>
    <col min="13306" max="13306" width="2.28515625" style="68" customWidth="1"/>
    <col min="13307" max="13307" width="23.85546875" style="68" customWidth="1"/>
    <col min="13308" max="13313" width="3.85546875" style="68" customWidth="1"/>
    <col min="13314" max="13314" width="24.140625" style="68" customWidth="1"/>
    <col min="13315" max="13315" width="18" style="68" customWidth="1"/>
    <col min="13316" max="13561" width="9.140625" style="68"/>
    <col min="13562" max="13562" width="2.28515625" style="68" customWidth="1"/>
    <col min="13563" max="13563" width="23.85546875" style="68" customWidth="1"/>
    <col min="13564" max="13569" width="3.85546875" style="68" customWidth="1"/>
    <col min="13570" max="13570" width="24.140625" style="68" customWidth="1"/>
    <col min="13571" max="13571" width="18" style="68" customWidth="1"/>
    <col min="13572" max="13817" width="9.140625" style="68"/>
    <col min="13818" max="13818" width="2.28515625" style="68" customWidth="1"/>
    <col min="13819" max="13819" width="23.85546875" style="68" customWidth="1"/>
    <col min="13820" max="13825" width="3.85546875" style="68" customWidth="1"/>
    <col min="13826" max="13826" width="24.140625" style="68" customWidth="1"/>
    <col min="13827" max="13827" width="18" style="68" customWidth="1"/>
    <col min="13828" max="14073" width="9.140625" style="68"/>
    <col min="14074" max="14074" width="2.28515625" style="68" customWidth="1"/>
    <col min="14075" max="14075" width="23.85546875" style="68" customWidth="1"/>
    <col min="14076" max="14081" width="3.85546875" style="68" customWidth="1"/>
    <col min="14082" max="14082" width="24.140625" style="68" customWidth="1"/>
    <col min="14083" max="14083" width="18" style="68" customWidth="1"/>
    <col min="14084" max="14329" width="9.140625" style="68"/>
    <col min="14330" max="14330" width="2.28515625" style="68" customWidth="1"/>
    <col min="14331" max="14331" width="23.85546875" style="68" customWidth="1"/>
    <col min="14332" max="14337" width="3.85546875" style="68" customWidth="1"/>
    <col min="14338" max="14338" width="24.140625" style="68" customWidth="1"/>
    <col min="14339" max="14339" width="18" style="68" customWidth="1"/>
    <col min="14340" max="14585" width="9.140625" style="68"/>
    <col min="14586" max="14586" width="2.28515625" style="68" customWidth="1"/>
    <col min="14587" max="14587" width="23.85546875" style="68" customWidth="1"/>
    <col min="14588" max="14593" width="3.85546875" style="68" customWidth="1"/>
    <col min="14594" max="14594" width="24.140625" style="68" customWidth="1"/>
    <col min="14595" max="14595" width="18" style="68" customWidth="1"/>
    <col min="14596" max="14841" width="9.140625" style="68"/>
    <col min="14842" max="14842" width="2.28515625" style="68" customWidth="1"/>
    <col min="14843" max="14843" width="23.85546875" style="68" customWidth="1"/>
    <col min="14844" max="14849" width="3.85546875" style="68" customWidth="1"/>
    <col min="14850" max="14850" width="24.140625" style="68" customWidth="1"/>
    <col min="14851" max="14851" width="18" style="68" customWidth="1"/>
    <col min="14852" max="15097" width="9.140625" style="68"/>
    <col min="15098" max="15098" width="2.28515625" style="68" customWidth="1"/>
    <col min="15099" max="15099" width="23.85546875" style="68" customWidth="1"/>
    <col min="15100" max="15105" width="3.85546875" style="68" customWidth="1"/>
    <col min="15106" max="15106" width="24.140625" style="68" customWidth="1"/>
    <col min="15107" max="15107" width="18" style="68" customWidth="1"/>
    <col min="15108" max="15353" width="9.140625" style="68"/>
    <col min="15354" max="15354" width="2.28515625" style="68" customWidth="1"/>
    <col min="15355" max="15355" width="23.85546875" style="68" customWidth="1"/>
    <col min="15356" max="15361" width="3.85546875" style="68" customWidth="1"/>
    <col min="15362" max="15362" width="24.140625" style="68" customWidth="1"/>
    <col min="15363" max="15363" width="18" style="68" customWidth="1"/>
    <col min="15364" max="15609" width="9.140625" style="68"/>
    <col min="15610" max="15610" width="2.28515625" style="68" customWidth="1"/>
    <col min="15611" max="15611" width="23.85546875" style="68" customWidth="1"/>
    <col min="15612" max="15617" width="3.85546875" style="68" customWidth="1"/>
    <col min="15618" max="15618" width="24.140625" style="68" customWidth="1"/>
    <col min="15619" max="15619" width="18" style="68" customWidth="1"/>
    <col min="15620" max="15865" width="9.140625" style="68"/>
    <col min="15866" max="15866" width="2.28515625" style="68" customWidth="1"/>
    <col min="15867" max="15867" width="23.85546875" style="68" customWidth="1"/>
    <col min="15868" max="15873" width="3.85546875" style="68" customWidth="1"/>
    <col min="15874" max="15874" width="24.140625" style="68" customWidth="1"/>
    <col min="15875" max="15875" width="18" style="68" customWidth="1"/>
    <col min="15876" max="16121" width="9.140625" style="68"/>
    <col min="16122" max="16122" width="2.28515625" style="68" customWidth="1"/>
    <col min="16123" max="16123" width="23.85546875" style="68" customWidth="1"/>
    <col min="16124" max="16129" width="3.85546875" style="68" customWidth="1"/>
    <col min="16130" max="16130" width="24.140625" style="68" customWidth="1"/>
    <col min="16131" max="16131" width="18" style="68" customWidth="1"/>
    <col min="16132" max="16384" width="9.140625" style="68"/>
  </cols>
  <sheetData>
    <row r="1" spans="1:14" x14ac:dyDescent="0.25">
      <c r="A1" s="129" t="s">
        <v>23</v>
      </c>
      <c r="B1" s="130"/>
      <c r="C1" s="131"/>
      <c r="D1" s="69"/>
      <c r="E1" s="70"/>
      <c r="F1" s="70"/>
      <c r="G1" s="70"/>
      <c r="H1" s="70"/>
      <c r="I1" s="70"/>
      <c r="J1" s="70"/>
      <c r="K1" s="70"/>
      <c r="L1" s="70"/>
      <c r="M1" s="69"/>
      <c r="N1" s="69"/>
    </row>
    <row r="2" spans="1:14" ht="19.5" customHeight="1" x14ac:dyDescent="0.25">
      <c r="A2" s="132"/>
      <c r="B2" s="133"/>
      <c r="C2" s="134"/>
      <c r="D2" s="69"/>
      <c r="E2" s="70"/>
      <c r="F2" s="70"/>
      <c r="G2" s="70"/>
      <c r="H2" s="70"/>
      <c r="I2" s="70"/>
      <c r="J2" s="70"/>
      <c r="K2" s="70"/>
      <c r="L2" s="70"/>
      <c r="M2" s="69"/>
      <c r="N2" s="69"/>
    </row>
    <row r="3" spans="1:14" x14ac:dyDescent="0.25">
      <c r="A3" s="41" t="s">
        <v>24</v>
      </c>
      <c r="B3" s="42"/>
      <c r="C3" s="43"/>
      <c r="D3" s="69"/>
      <c r="E3" s="70"/>
      <c r="F3" s="70"/>
      <c r="G3" s="70"/>
      <c r="H3" s="70"/>
      <c r="I3" s="70"/>
      <c r="J3" s="70"/>
      <c r="K3" s="70"/>
      <c r="L3" s="70"/>
      <c r="M3" s="69"/>
      <c r="N3" s="69"/>
    </row>
    <row r="4" spans="1:14" x14ac:dyDescent="0.25">
      <c r="A4" s="44" t="s">
        <v>25</v>
      </c>
      <c r="B4" s="45"/>
      <c r="C4" s="46"/>
      <c r="D4" s="69"/>
      <c r="E4" s="70"/>
      <c r="F4" s="70"/>
      <c r="G4" s="70"/>
      <c r="H4" s="70"/>
      <c r="I4" s="70"/>
      <c r="J4" s="70"/>
      <c r="K4" s="70"/>
      <c r="L4" s="70"/>
      <c r="M4" s="69"/>
      <c r="N4" s="69"/>
    </row>
    <row r="5" spans="1:14" x14ac:dyDescent="0.25">
      <c r="A5" s="135" t="s">
        <v>9</v>
      </c>
      <c r="B5" s="136"/>
      <c r="C5" s="137"/>
      <c r="D5" s="69"/>
      <c r="E5" s="70"/>
      <c r="F5" s="70"/>
      <c r="G5" s="70"/>
      <c r="H5" s="70"/>
      <c r="I5" s="70"/>
      <c r="J5" s="70"/>
      <c r="K5" s="70"/>
      <c r="L5" s="70"/>
      <c r="M5" s="69"/>
      <c r="N5" s="69"/>
    </row>
    <row r="6" spans="1:14" x14ac:dyDescent="0.25">
      <c r="A6" s="44" t="s">
        <v>26</v>
      </c>
      <c r="B6" s="47"/>
      <c r="C6" s="46"/>
      <c r="D6" s="69"/>
      <c r="E6" s="70"/>
      <c r="F6" s="70"/>
      <c r="G6" s="70"/>
      <c r="H6" s="70"/>
      <c r="I6" s="70"/>
      <c r="J6" s="70"/>
      <c r="K6" s="70"/>
      <c r="L6" s="70"/>
      <c r="M6" s="69"/>
      <c r="N6" s="69"/>
    </row>
    <row r="7" spans="1:14" ht="26.25" customHeight="1" x14ac:dyDescent="0.25">
      <c r="A7" s="138" t="s">
        <v>49</v>
      </c>
      <c r="B7" s="139"/>
      <c r="C7" s="140"/>
      <c r="D7" s="69"/>
      <c r="E7" s="70"/>
      <c r="F7" s="70"/>
      <c r="G7" s="70"/>
      <c r="H7" s="70"/>
      <c r="I7" s="70"/>
      <c r="J7" s="70"/>
      <c r="K7" s="70"/>
      <c r="L7" s="70"/>
      <c r="M7" s="69"/>
      <c r="N7" s="69"/>
    </row>
    <row r="8" spans="1:14" x14ac:dyDescent="0.25">
      <c r="A8" s="48" t="s">
        <v>27</v>
      </c>
      <c r="B8" s="45"/>
      <c r="C8" s="46"/>
      <c r="D8" s="69"/>
      <c r="E8" s="70"/>
      <c r="F8" s="70"/>
      <c r="G8" s="70"/>
      <c r="H8" s="70"/>
      <c r="I8" s="70"/>
      <c r="J8" s="70"/>
      <c r="K8" s="70"/>
      <c r="L8" s="70"/>
      <c r="M8" s="69"/>
      <c r="N8" s="69"/>
    </row>
    <row r="9" spans="1:14" x14ac:dyDescent="0.25">
      <c r="A9" s="49"/>
      <c r="B9" s="50"/>
      <c r="C9" s="51"/>
      <c r="D9" s="69"/>
      <c r="E9" s="70"/>
      <c r="F9" s="70"/>
      <c r="G9" s="70"/>
      <c r="H9" s="70"/>
      <c r="I9" s="70"/>
      <c r="J9" s="70"/>
      <c r="K9" s="70"/>
      <c r="L9" s="70"/>
      <c r="M9" s="69"/>
      <c r="N9" s="69"/>
    </row>
    <row r="10" spans="1:14" x14ac:dyDescent="0.25">
      <c r="A10" s="44" t="s">
        <v>28</v>
      </c>
      <c r="C10" s="71" t="s">
        <v>29</v>
      </c>
      <c r="D10" s="69"/>
      <c r="E10" s="70"/>
      <c r="F10" s="70"/>
      <c r="G10" s="70"/>
      <c r="H10" s="70"/>
      <c r="I10" s="70"/>
      <c r="J10" s="70"/>
      <c r="K10" s="70"/>
      <c r="L10" s="70"/>
      <c r="M10" s="69"/>
      <c r="N10" s="69"/>
    </row>
    <row r="11" spans="1:14" x14ac:dyDescent="0.25">
      <c r="A11" s="49" t="s">
        <v>50</v>
      </c>
      <c r="B11" s="52"/>
      <c r="C11" s="53" t="str">
        <f>[14]PLANILHA!N11</f>
        <v>MG</v>
      </c>
      <c r="D11" s="69"/>
      <c r="E11" s="70"/>
      <c r="F11" s="70"/>
      <c r="G11" s="70"/>
      <c r="H11" s="70"/>
      <c r="I11" s="70"/>
      <c r="J11" s="70"/>
      <c r="K11" s="70"/>
      <c r="L11" s="70"/>
      <c r="M11" s="69"/>
      <c r="N11" s="69"/>
    </row>
    <row r="12" spans="1:14" x14ac:dyDescent="0.25">
      <c r="A12" s="72" t="s">
        <v>30</v>
      </c>
      <c r="C12" s="71"/>
      <c r="D12" s="69"/>
      <c r="E12" s="70"/>
      <c r="F12" s="70"/>
      <c r="G12" s="70"/>
      <c r="H12" s="70"/>
      <c r="I12" s="70"/>
      <c r="J12" s="70"/>
      <c r="K12" s="70"/>
      <c r="L12" s="70"/>
      <c r="M12" s="69"/>
      <c r="N12" s="69"/>
    </row>
    <row r="13" spans="1:14" x14ac:dyDescent="0.25">
      <c r="A13" s="49"/>
      <c r="B13" s="52"/>
      <c r="C13" s="53"/>
      <c r="D13" s="69"/>
      <c r="E13" s="70"/>
      <c r="F13" s="70"/>
      <c r="G13" s="70"/>
      <c r="H13" s="70"/>
      <c r="I13" s="70"/>
      <c r="J13" s="70"/>
      <c r="K13" s="70"/>
      <c r="L13" s="70"/>
      <c r="M13" s="69"/>
      <c r="N13" s="69"/>
    </row>
    <row r="14" spans="1:14" x14ac:dyDescent="0.25">
      <c r="A14" s="73"/>
      <c r="C14" s="71"/>
      <c r="D14" s="69"/>
      <c r="E14" s="70"/>
      <c r="F14" s="70"/>
      <c r="G14" s="70"/>
      <c r="H14" s="70"/>
      <c r="I14" s="70"/>
      <c r="J14" s="70"/>
      <c r="K14" s="70"/>
      <c r="L14" s="70"/>
      <c r="M14" s="69"/>
      <c r="N14" s="69"/>
    </row>
    <row r="15" spans="1:14" ht="12.75" customHeight="1" x14ac:dyDescent="0.25">
      <c r="A15" s="141" t="s">
        <v>31</v>
      </c>
      <c r="B15" s="142"/>
      <c r="C15" s="143"/>
      <c r="D15" s="69"/>
      <c r="E15" s="70"/>
      <c r="F15" s="70"/>
      <c r="G15" s="70"/>
      <c r="H15" s="70"/>
      <c r="I15" s="70"/>
      <c r="J15" s="70"/>
      <c r="K15" s="70"/>
      <c r="L15" s="70"/>
      <c r="M15" s="69"/>
      <c r="N15" s="69"/>
    </row>
    <row r="16" spans="1:14" ht="12.75" customHeight="1" x14ac:dyDescent="0.25">
      <c r="A16" s="54" t="s">
        <v>32</v>
      </c>
      <c r="B16" s="144" t="s">
        <v>33</v>
      </c>
      <c r="C16" s="145"/>
      <c r="D16" s="69"/>
      <c r="E16" s="70"/>
      <c r="F16" s="70"/>
      <c r="G16" s="70"/>
      <c r="H16" s="70"/>
      <c r="I16" s="70"/>
      <c r="J16" s="70"/>
      <c r="K16" s="70"/>
      <c r="L16" s="70"/>
      <c r="M16" s="69"/>
      <c r="N16" s="69"/>
    </row>
    <row r="17" spans="1:14" x14ac:dyDescent="0.25">
      <c r="A17" s="55"/>
      <c r="B17" s="146"/>
      <c r="C17" s="147"/>
      <c r="D17" s="69"/>
      <c r="E17" s="70"/>
      <c r="F17" s="70"/>
      <c r="G17" s="70"/>
      <c r="H17" s="70"/>
      <c r="I17" s="74"/>
      <c r="J17" s="70"/>
      <c r="K17" s="70"/>
      <c r="L17" s="70"/>
      <c r="M17" s="69"/>
      <c r="N17" s="69"/>
    </row>
    <row r="18" spans="1:14" x14ac:dyDescent="0.25">
      <c r="A18" s="56" t="s">
        <v>34</v>
      </c>
      <c r="B18" s="57" t="s">
        <v>34</v>
      </c>
      <c r="C18" s="58">
        <v>0.04</v>
      </c>
      <c r="D18" s="69"/>
      <c r="E18" s="70"/>
      <c r="F18" s="70"/>
      <c r="G18" s="70"/>
      <c r="H18" s="70"/>
      <c r="I18" s="74">
        <v>4.2000000000000003E-2</v>
      </c>
      <c r="J18" s="74">
        <v>3.7999999999999999E-2</v>
      </c>
      <c r="K18" s="70"/>
      <c r="L18" s="70"/>
      <c r="M18" s="69"/>
      <c r="N18" s="69"/>
    </row>
    <row r="19" spans="1:14" x14ac:dyDescent="0.25">
      <c r="A19" s="59" t="s">
        <v>35</v>
      </c>
      <c r="B19" s="60" t="s">
        <v>35</v>
      </c>
      <c r="C19" s="58">
        <v>8.0000000000000002E-3</v>
      </c>
      <c r="D19" s="69"/>
      <c r="E19" s="70"/>
      <c r="F19" s="70"/>
      <c r="G19" s="70"/>
      <c r="H19" s="70"/>
      <c r="I19" s="74">
        <v>3.8E-3</v>
      </c>
      <c r="J19" s="74">
        <v>3.8E-3</v>
      </c>
      <c r="K19" s="70"/>
      <c r="L19" s="70"/>
      <c r="M19" s="69"/>
      <c r="N19" s="69"/>
    </row>
    <row r="20" spans="1:14" x14ac:dyDescent="0.25">
      <c r="A20" s="59" t="s">
        <v>36</v>
      </c>
      <c r="B20" s="60" t="s">
        <v>36</v>
      </c>
      <c r="C20" s="58">
        <v>1.2699999999999999E-2</v>
      </c>
      <c r="D20" s="69"/>
      <c r="E20" s="70"/>
      <c r="F20" s="70"/>
      <c r="G20" s="70"/>
      <c r="H20" s="70"/>
      <c r="I20" s="74">
        <v>5.4000000000000003E-3</v>
      </c>
      <c r="J20" s="74">
        <v>5.4000000000000003E-3</v>
      </c>
      <c r="K20" s="70"/>
      <c r="L20" s="70"/>
      <c r="M20" s="69"/>
      <c r="N20" s="69"/>
    </row>
    <row r="21" spans="1:14" x14ac:dyDescent="0.25">
      <c r="A21" s="59" t="s">
        <v>37</v>
      </c>
      <c r="B21" s="60" t="s">
        <v>37</v>
      </c>
      <c r="C21" s="58">
        <v>1.23E-2</v>
      </c>
      <c r="D21" s="69"/>
      <c r="E21" s="70"/>
      <c r="F21" s="70"/>
      <c r="G21" s="70"/>
      <c r="H21" s="70"/>
      <c r="I21" s="74">
        <v>1.0800000000000001E-2</v>
      </c>
      <c r="J21" s="74">
        <v>1.0500000000000001E-2</v>
      </c>
      <c r="K21" s="70"/>
      <c r="L21" s="70"/>
      <c r="M21" s="69"/>
      <c r="N21" s="69"/>
    </row>
    <row r="22" spans="1:14" x14ac:dyDescent="0.25">
      <c r="A22" s="59" t="s">
        <v>38</v>
      </c>
      <c r="B22" s="60" t="s">
        <v>38</v>
      </c>
      <c r="C22" s="58">
        <v>6.3500000000000001E-2</v>
      </c>
      <c r="D22" s="69"/>
      <c r="E22" s="70"/>
      <c r="F22" s="70"/>
      <c r="G22" s="70"/>
      <c r="H22" s="70"/>
      <c r="I22" s="74">
        <v>6.8000000000000005E-2</v>
      </c>
      <c r="J22" s="74">
        <v>6.6400000000000001E-2</v>
      </c>
      <c r="K22" s="70"/>
      <c r="L22" s="70"/>
      <c r="M22" s="69"/>
      <c r="N22" s="69"/>
    </row>
    <row r="23" spans="1:14" x14ac:dyDescent="0.25">
      <c r="A23" s="61" t="s">
        <v>39</v>
      </c>
      <c r="B23" s="62" t="s">
        <v>40</v>
      </c>
      <c r="C23" s="58">
        <v>8.6499999999999994E-2</v>
      </c>
      <c r="D23" s="69"/>
      <c r="E23" s="70"/>
      <c r="F23" s="70"/>
      <c r="G23" s="70"/>
      <c r="H23" s="70"/>
      <c r="I23" s="74">
        <v>8.6499999999999994E-2</v>
      </c>
      <c r="J23" s="74">
        <v>5.6500000000000002E-2</v>
      </c>
      <c r="K23" s="70"/>
      <c r="M23" s="69"/>
      <c r="N23" s="69"/>
    </row>
    <row r="24" spans="1:14" x14ac:dyDescent="0.25">
      <c r="A24" s="75" t="s">
        <v>55</v>
      </c>
      <c r="B24" s="76" t="s">
        <v>55</v>
      </c>
      <c r="C24" s="58"/>
      <c r="D24" s="69"/>
      <c r="E24" s="70">
        <f>IF(OR(C24=0,C24=0.045),0,1)</f>
        <v>0</v>
      </c>
      <c r="F24" s="70"/>
      <c r="G24" s="70"/>
      <c r="H24" s="70"/>
      <c r="I24" s="74">
        <v>4.4999999999999998E-2</v>
      </c>
      <c r="J24" s="74">
        <v>0</v>
      </c>
      <c r="K24" s="70"/>
      <c r="L24" s="70"/>
      <c r="M24" s="69"/>
      <c r="N24" s="69"/>
    </row>
    <row r="25" spans="1:14" x14ac:dyDescent="0.25">
      <c r="A25" s="148" t="s">
        <v>41</v>
      </c>
      <c r="B25" s="149"/>
      <c r="C25" s="150"/>
      <c r="D25" s="69"/>
      <c r="E25" s="70"/>
      <c r="F25" s="70"/>
      <c r="G25" s="70"/>
      <c r="H25" s="70"/>
      <c r="I25" s="70"/>
      <c r="J25" s="70"/>
      <c r="K25" s="70"/>
      <c r="L25" s="70"/>
      <c r="M25" s="69"/>
      <c r="N25" s="69"/>
    </row>
    <row r="26" spans="1:14" x14ac:dyDescent="0.25">
      <c r="A26" s="56" t="s">
        <v>34</v>
      </c>
      <c r="B26" s="151"/>
      <c r="C26" s="152"/>
      <c r="D26" s="69"/>
      <c r="E26" s="70"/>
      <c r="F26" s="70"/>
      <c r="G26" s="70"/>
      <c r="H26" s="70"/>
      <c r="I26" s="70"/>
      <c r="J26" s="70"/>
      <c r="K26" s="70"/>
      <c r="L26" s="70"/>
      <c r="M26" s="69"/>
      <c r="N26" s="69"/>
    </row>
    <row r="27" spans="1:14" x14ac:dyDescent="0.25">
      <c r="A27" s="59" t="s">
        <v>35</v>
      </c>
      <c r="B27" s="127"/>
      <c r="C27" s="128"/>
      <c r="D27" s="69"/>
      <c r="E27" s="70" t="s">
        <v>42</v>
      </c>
      <c r="F27" s="70" t="s">
        <v>43</v>
      </c>
      <c r="G27" s="70"/>
      <c r="H27" s="70"/>
      <c r="I27" s="70"/>
      <c r="J27" s="70"/>
      <c r="K27" s="70"/>
      <c r="L27" s="70"/>
      <c r="M27" s="69"/>
      <c r="N27" s="69"/>
    </row>
    <row r="28" spans="1:14" x14ac:dyDescent="0.25">
      <c r="A28" s="59" t="s">
        <v>36</v>
      </c>
      <c r="B28" s="127"/>
      <c r="C28" s="128"/>
      <c r="D28" s="69"/>
      <c r="E28" s="70">
        <v>0.25600000000000001</v>
      </c>
      <c r="F28" s="70">
        <v>0.30659999999999998</v>
      </c>
      <c r="G28" s="70"/>
      <c r="H28" s="70"/>
      <c r="I28" s="70"/>
      <c r="J28" s="70"/>
      <c r="K28" s="70"/>
      <c r="L28" s="70"/>
      <c r="M28" s="69"/>
      <c r="N28" s="69"/>
    </row>
    <row r="29" spans="1:14" x14ac:dyDescent="0.25">
      <c r="A29" s="59" t="s">
        <v>37</v>
      </c>
      <c r="B29" s="127"/>
      <c r="C29" s="128"/>
      <c r="D29" s="69"/>
      <c r="E29" s="70">
        <v>0.19600000000000001</v>
      </c>
      <c r="F29" s="70">
        <v>0.24229999999999999</v>
      </c>
      <c r="G29" s="70"/>
      <c r="H29" s="70"/>
      <c r="I29" s="70"/>
      <c r="J29" s="70"/>
      <c r="K29" s="70"/>
      <c r="L29" s="70"/>
      <c r="M29" s="69"/>
      <c r="N29" s="69"/>
    </row>
    <row r="30" spans="1:14" x14ac:dyDescent="0.25">
      <c r="A30" s="59" t="s">
        <v>38</v>
      </c>
      <c r="B30" s="127"/>
      <c r="C30" s="128"/>
      <c r="D30" s="69"/>
      <c r="E30" s="70"/>
      <c r="F30" s="70"/>
      <c r="G30" s="70"/>
      <c r="H30" s="70"/>
      <c r="I30" s="70"/>
      <c r="J30" s="70"/>
      <c r="K30" s="70"/>
      <c r="L30" s="70"/>
      <c r="M30" s="69"/>
      <c r="N30" s="69"/>
    </row>
    <row r="31" spans="1:14" x14ac:dyDescent="0.25">
      <c r="A31" s="61" t="s">
        <v>39</v>
      </c>
      <c r="B31" s="156"/>
      <c r="C31" s="157"/>
      <c r="D31" s="69"/>
      <c r="E31" s="70"/>
      <c r="F31" s="70"/>
      <c r="G31" s="70"/>
      <c r="H31" s="70"/>
      <c r="I31" s="70"/>
      <c r="J31" s="70"/>
      <c r="K31" s="70"/>
      <c r="L31" s="70"/>
      <c r="M31" s="69"/>
      <c r="N31" s="69"/>
    </row>
    <row r="32" spans="1:14" x14ac:dyDescent="0.25">
      <c r="A32" s="75" t="s">
        <v>55</v>
      </c>
      <c r="B32" s="156"/>
      <c r="C32" s="157"/>
      <c r="D32" s="69"/>
      <c r="E32" s="70"/>
      <c r="F32" s="70"/>
      <c r="G32" s="70"/>
      <c r="H32" s="70"/>
      <c r="I32" s="70"/>
      <c r="J32" s="70"/>
      <c r="K32" s="70"/>
      <c r="L32" s="70"/>
      <c r="M32" s="69"/>
      <c r="N32" s="69"/>
    </row>
    <row r="33" spans="1:14" x14ac:dyDescent="0.25">
      <c r="A33" s="63" t="s">
        <v>44</v>
      </c>
      <c r="B33" s="77" t="s">
        <v>52</v>
      </c>
      <c r="C33" s="81">
        <f>ROUND(((1+C18+C19+C20)*(1+C21)*(1+C22)/(1-(C23+C24))-1),4)</f>
        <v>0.25009999999999999</v>
      </c>
      <c r="D33" s="69"/>
      <c r="E33" s="70"/>
      <c r="F33" s="70"/>
      <c r="G33" s="70"/>
      <c r="H33" s="70"/>
      <c r="I33" s="70"/>
      <c r="J33" s="70"/>
      <c r="K33" s="70"/>
      <c r="L33" s="70"/>
      <c r="M33" s="69"/>
      <c r="N33" s="69"/>
    </row>
    <row r="34" spans="1:14" x14ac:dyDescent="0.25">
      <c r="A34" s="73"/>
      <c r="B34" s="158"/>
      <c r="C34" s="159"/>
      <c r="D34" s="69"/>
      <c r="E34" s="70"/>
      <c r="F34" s="70"/>
      <c r="G34" s="70"/>
      <c r="H34" s="70"/>
      <c r="I34" s="70"/>
      <c r="J34" s="70"/>
      <c r="K34" s="70"/>
      <c r="L34" s="70"/>
      <c r="M34" s="69"/>
      <c r="N34" s="69"/>
    </row>
    <row r="35" spans="1:14" x14ac:dyDescent="0.25">
      <c r="A35" s="73"/>
      <c r="C35" s="71"/>
      <c r="E35" s="70"/>
      <c r="F35" s="70"/>
      <c r="G35" s="70"/>
      <c r="H35" s="70"/>
      <c r="I35" s="70"/>
      <c r="J35" s="70"/>
      <c r="K35" s="70"/>
      <c r="L35" s="70"/>
    </row>
    <row r="36" spans="1:14" x14ac:dyDescent="0.25">
      <c r="A36" s="73"/>
      <c r="C36" s="71"/>
      <c r="E36" s="70"/>
      <c r="F36" s="70"/>
      <c r="G36" s="70"/>
      <c r="H36" s="70"/>
      <c r="I36" s="70"/>
      <c r="J36" s="70"/>
      <c r="K36" s="70"/>
      <c r="L36" s="70"/>
    </row>
    <row r="37" spans="1:14" x14ac:dyDescent="0.25">
      <c r="A37" s="160" t="s">
        <v>45</v>
      </c>
      <c r="B37" s="161"/>
      <c r="C37" s="162"/>
    </row>
    <row r="38" spans="1:14" x14ac:dyDescent="0.25">
      <c r="A38" s="64" t="s">
        <v>46</v>
      </c>
      <c r="B38" s="163">
        <v>6.4999999999999997E-3</v>
      </c>
      <c r="C38" s="164"/>
    </row>
    <row r="39" spans="1:14" ht="13.5" thickBot="1" x14ac:dyDescent="0.3">
      <c r="A39" s="65" t="s">
        <v>47</v>
      </c>
      <c r="B39" s="165">
        <v>0.03</v>
      </c>
      <c r="C39" s="166"/>
    </row>
    <row r="40" spans="1:14" x14ac:dyDescent="0.25">
      <c r="A40" s="73"/>
      <c r="C40" s="71"/>
    </row>
    <row r="41" spans="1:14" ht="13.5" thickBot="1" x14ac:dyDescent="0.3">
      <c r="A41" s="73"/>
      <c r="C41" s="71"/>
    </row>
    <row r="42" spans="1:14" ht="50.25" customHeight="1" thickBot="1" x14ac:dyDescent="0.3">
      <c r="A42" s="153" t="s">
        <v>48</v>
      </c>
      <c r="B42" s="154"/>
      <c r="C42" s="155"/>
    </row>
    <row r="44" spans="1:14" s="78" customFormat="1" x14ac:dyDescent="0.25">
      <c r="B44" s="66"/>
      <c r="C44" s="79"/>
      <c r="D44" s="79"/>
      <c r="E44" s="79"/>
      <c r="I44" s="67"/>
      <c r="J44" s="67"/>
      <c r="K44" s="67"/>
    </row>
    <row r="45" spans="1:14" s="78" customFormat="1" ht="39" customHeight="1" x14ac:dyDescent="0.25">
      <c r="B45" s="66"/>
      <c r="C45" s="79"/>
      <c r="D45" s="79"/>
      <c r="E45" s="79"/>
      <c r="I45" s="67"/>
      <c r="J45" s="67"/>
      <c r="K45" s="67"/>
    </row>
    <row r="46" spans="1:14" s="78" customFormat="1" x14ac:dyDescent="0.25">
      <c r="B46" s="66"/>
      <c r="C46" s="79"/>
      <c r="D46" s="79"/>
      <c r="E46" s="79"/>
      <c r="I46" s="67"/>
      <c r="J46" s="67"/>
      <c r="K46" s="67"/>
    </row>
    <row r="47" spans="1:14" s="78" customFormat="1" x14ac:dyDescent="0.25">
      <c r="B47" s="66"/>
      <c r="C47" s="79"/>
      <c r="D47" s="79"/>
      <c r="E47" s="79"/>
      <c r="I47" s="67"/>
      <c r="J47" s="67"/>
      <c r="K47" s="67"/>
    </row>
    <row r="48" spans="1:14" s="78" customFormat="1" x14ac:dyDescent="0.25">
      <c r="B48" s="66"/>
      <c r="C48" s="79"/>
      <c r="D48" s="79"/>
      <c r="E48" s="79"/>
      <c r="I48" s="67"/>
      <c r="J48" s="67"/>
      <c r="K48" s="67"/>
    </row>
    <row r="49" spans="2:11" s="78" customFormat="1" x14ac:dyDescent="0.25">
      <c r="B49" s="66"/>
      <c r="C49" s="79"/>
      <c r="D49" s="79"/>
      <c r="E49" s="79"/>
      <c r="I49" s="67"/>
      <c r="J49" s="67"/>
      <c r="K49" s="67"/>
    </row>
  </sheetData>
  <mergeCells count="18">
    <mergeCell ref="A42:C42"/>
    <mergeCell ref="B31:C31"/>
    <mergeCell ref="B32:C32"/>
    <mergeCell ref="B34:C34"/>
    <mergeCell ref="A37:C37"/>
    <mergeCell ref="B38:C38"/>
    <mergeCell ref="B39:C39"/>
    <mergeCell ref="B30:C30"/>
    <mergeCell ref="A1:C2"/>
    <mergeCell ref="A5:C5"/>
    <mergeCell ref="A7:C7"/>
    <mergeCell ref="A15:C15"/>
    <mergeCell ref="B16:C17"/>
    <mergeCell ref="A25:C25"/>
    <mergeCell ref="B26:C26"/>
    <mergeCell ref="B27:C27"/>
    <mergeCell ref="B28:C28"/>
    <mergeCell ref="B29:C29"/>
  </mergeCells>
  <conditionalFormatting sqref="B34:C34">
    <cfRule type="cellIs" dxfId="3" priority="3" stopIfTrue="1" operator="equal">
      <formula>$E$27</formula>
    </cfRule>
    <cfRule type="cellIs" dxfId="2" priority="4" stopIfTrue="1" operator="notEqual">
      <formula>$E$27</formula>
    </cfRule>
  </conditionalFormatting>
  <conditionalFormatting sqref="C18:C23">
    <cfRule type="cellIs" dxfId="1" priority="2" stopIfTrue="1" operator="notBetween">
      <formula>#REF!</formula>
      <formula>#REF!</formula>
    </cfRule>
  </conditionalFormatting>
  <conditionalFormatting sqref="C24">
    <cfRule type="expression" dxfId="0" priority="1" stopIfTrue="1">
      <formula>$E$24&lt;&gt;0</formula>
    </cfRule>
  </conditionalFormatting>
  <dataValidations count="2">
    <dataValidation allowBlank="1" showInputMessage="1" showErrorMessage="1" promptTitle="Encargos sociais" prompt="Para encargos sociais desonerados usar 4,5%." sqref="C24 IY24 SU24 ACQ24 AMM24 AWI24 BGE24 BQA24 BZW24 CJS24 CTO24 DDK24 DNG24 DXC24 EGY24 EQU24 FAQ24 FKM24 FUI24 GEE24 GOA24 GXW24 HHS24 HRO24 IBK24 ILG24 IVC24 JEY24 JOU24 JYQ24 KIM24 KSI24 LCE24 LMA24 LVW24 MFS24 MPO24 MZK24 NJG24 NTC24 OCY24 OMU24 OWQ24 PGM24 PQI24 QAE24 QKA24 QTW24 RDS24 RNO24 RXK24 SHG24 SRC24 TAY24 TKU24 TUQ24 UEM24 UOI24 UYE24 VIA24 VRW24 WBS24 WLO24 WVK24 C65560 IY65560 SU65560 ACQ65560 AMM65560 AWI65560 BGE65560 BQA65560 BZW65560 CJS65560 CTO65560 DDK65560 DNG65560 DXC65560 EGY65560 EQU65560 FAQ65560 FKM65560 FUI65560 GEE65560 GOA65560 GXW65560 HHS65560 HRO65560 IBK65560 ILG65560 IVC65560 JEY65560 JOU65560 JYQ65560 KIM65560 KSI65560 LCE65560 LMA65560 LVW65560 MFS65560 MPO65560 MZK65560 NJG65560 NTC65560 OCY65560 OMU65560 OWQ65560 PGM65560 PQI65560 QAE65560 QKA65560 QTW65560 RDS65560 RNO65560 RXK65560 SHG65560 SRC65560 TAY65560 TKU65560 TUQ65560 UEM65560 UOI65560 UYE65560 VIA65560 VRW65560 WBS65560 WLO65560 WVK65560 C131096 IY131096 SU131096 ACQ131096 AMM131096 AWI131096 BGE131096 BQA131096 BZW131096 CJS131096 CTO131096 DDK131096 DNG131096 DXC131096 EGY131096 EQU131096 FAQ131096 FKM131096 FUI131096 GEE131096 GOA131096 GXW131096 HHS131096 HRO131096 IBK131096 ILG131096 IVC131096 JEY131096 JOU131096 JYQ131096 KIM131096 KSI131096 LCE131096 LMA131096 LVW131096 MFS131096 MPO131096 MZK131096 NJG131096 NTC131096 OCY131096 OMU131096 OWQ131096 PGM131096 PQI131096 QAE131096 QKA131096 QTW131096 RDS131096 RNO131096 RXK131096 SHG131096 SRC131096 TAY131096 TKU131096 TUQ131096 UEM131096 UOI131096 UYE131096 VIA131096 VRW131096 WBS131096 WLO131096 WVK131096 C196632 IY196632 SU196632 ACQ196632 AMM196632 AWI196632 BGE196632 BQA196632 BZW196632 CJS196632 CTO196632 DDK196632 DNG196632 DXC196632 EGY196632 EQU196632 FAQ196632 FKM196632 FUI196632 GEE196632 GOA196632 GXW196632 HHS196632 HRO196632 IBK196632 ILG196632 IVC196632 JEY196632 JOU196632 JYQ196632 KIM196632 KSI196632 LCE196632 LMA196632 LVW196632 MFS196632 MPO196632 MZK196632 NJG196632 NTC196632 OCY196632 OMU196632 OWQ196632 PGM196632 PQI196632 QAE196632 QKA196632 QTW196632 RDS196632 RNO196632 RXK196632 SHG196632 SRC196632 TAY196632 TKU196632 TUQ196632 UEM196632 UOI196632 UYE196632 VIA196632 VRW196632 WBS196632 WLO196632 WVK196632 C262168 IY262168 SU262168 ACQ262168 AMM262168 AWI262168 BGE262168 BQA262168 BZW262168 CJS262168 CTO262168 DDK262168 DNG262168 DXC262168 EGY262168 EQU262168 FAQ262168 FKM262168 FUI262168 GEE262168 GOA262168 GXW262168 HHS262168 HRO262168 IBK262168 ILG262168 IVC262168 JEY262168 JOU262168 JYQ262168 KIM262168 KSI262168 LCE262168 LMA262168 LVW262168 MFS262168 MPO262168 MZK262168 NJG262168 NTC262168 OCY262168 OMU262168 OWQ262168 PGM262168 PQI262168 QAE262168 QKA262168 QTW262168 RDS262168 RNO262168 RXK262168 SHG262168 SRC262168 TAY262168 TKU262168 TUQ262168 UEM262168 UOI262168 UYE262168 VIA262168 VRW262168 WBS262168 WLO262168 WVK262168 C327704 IY327704 SU327704 ACQ327704 AMM327704 AWI327704 BGE327704 BQA327704 BZW327704 CJS327704 CTO327704 DDK327704 DNG327704 DXC327704 EGY327704 EQU327704 FAQ327704 FKM327704 FUI327704 GEE327704 GOA327704 GXW327704 HHS327704 HRO327704 IBK327704 ILG327704 IVC327704 JEY327704 JOU327704 JYQ327704 KIM327704 KSI327704 LCE327704 LMA327704 LVW327704 MFS327704 MPO327704 MZK327704 NJG327704 NTC327704 OCY327704 OMU327704 OWQ327704 PGM327704 PQI327704 QAE327704 QKA327704 QTW327704 RDS327704 RNO327704 RXK327704 SHG327704 SRC327704 TAY327704 TKU327704 TUQ327704 UEM327704 UOI327704 UYE327704 VIA327704 VRW327704 WBS327704 WLO327704 WVK327704 C393240 IY393240 SU393240 ACQ393240 AMM393240 AWI393240 BGE393240 BQA393240 BZW393240 CJS393240 CTO393240 DDK393240 DNG393240 DXC393240 EGY393240 EQU393240 FAQ393240 FKM393240 FUI393240 GEE393240 GOA393240 GXW393240 HHS393240 HRO393240 IBK393240 ILG393240 IVC393240 JEY393240 JOU393240 JYQ393240 KIM393240 KSI393240 LCE393240 LMA393240 LVW393240 MFS393240 MPO393240 MZK393240 NJG393240 NTC393240 OCY393240 OMU393240 OWQ393240 PGM393240 PQI393240 QAE393240 QKA393240 QTW393240 RDS393240 RNO393240 RXK393240 SHG393240 SRC393240 TAY393240 TKU393240 TUQ393240 UEM393240 UOI393240 UYE393240 VIA393240 VRW393240 WBS393240 WLO393240 WVK393240 C458776 IY458776 SU458776 ACQ458776 AMM458776 AWI458776 BGE458776 BQA458776 BZW458776 CJS458776 CTO458776 DDK458776 DNG458776 DXC458776 EGY458776 EQU458776 FAQ458776 FKM458776 FUI458776 GEE458776 GOA458776 GXW458776 HHS458776 HRO458776 IBK458776 ILG458776 IVC458776 JEY458776 JOU458776 JYQ458776 KIM458776 KSI458776 LCE458776 LMA458776 LVW458776 MFS458776 MPO458776 MZK458776 NJG458776 NTC458776 OCY458776 OMU458776 OWQ458776 PGM458776 PQI458776 QAE458776 QKA458776 QTW458776 RDS458776 RNO458776 RXK458776 SHG458776 SRC458776 TAY458776 TKU458776 TUQ458776 UEM458776 UOI458776 UYE458776 VIA458776 VRW458776 WBS458776 WLO458776 WVK458776 C524312 IY524312 SU524312 ACQ524312 AMM524312 AWI524312 BGE524312 BQA524312 BZW524312 CJS524312 CTO524312 DDK524312 DNG524312 DXC524312 EGY524312 EQU524312 FAQ524312 FKM524312 FUI524312 GEE524312 GOA524312 GXW524312 HHS524312 HRO524312 IBK524312 ILG524312 IVC524312 JEY524312 JOU524312 JYQ524312 KIM524312 KSI524312 LCE524312 LMA524312 LVW524312 MFS524312 MPO524312 MZK524312 NJG524312 NTC524312 OCY524312 OMU524312 OWQ524312 PGM524312 PQI524312 QAE524312 QKA524312 QTW524312 RDS524312 RNO524312 RXK524312 SHG524312 SRC524312 TAY524312 TKU524312 TUQ524312 UEM524312 UOI524312 UYE524312 VIA524312 VRW524312 WBS524312 WLO524312 WVK524312 C589848 IY589848 SU589848 ACQ589848 AMM589848 AWI589848 BGE589848 BQA589848 BZW589848 CJS589848 CTO589848 DDK589848 DNG589848 DXC589848 EGY589848 EQU589848 FAQ589848 FKM589848 FUI589848 GEE589848 GOA589848 GXW589848 HHS589848 HRO589848 IBK589848 ILG589848 IVC589848 JEY589848 JOU589848 JYQ589848 KIM589848 KSI589848 LCE589848 LMA589848 LVW589848 MFS589848 MPO589848 MZK589848 NJG589848 NTC589848 OCY589848 OMU589848 OWQ589848 PGM589848 PQI589848 QAE589848 QKA589848 QTW589848 RDS589848 RNO589848 RXK589848 SHG589848 SRC589848 TAY589848 TKU589848 TUQ589848 UEM589848 UOI589848 UYE589848 VIA589848 VRW589848 WBS589848 WLO589848 WVK589848 C655384 IY655384 SU655384 ACQ655384 AMM655384 AWI655384 BGE655384 BQA655384 BZW655384 CJS655384 CTO655384 DDK655384 DNG655384 DXC655384 EGY655384 EQU655384 FAQ655384 FKM655384 FUI655384 GEE655384 GOA655384 GXW655384 HHS655384 HRO655384 IBK655384 ILG655384 IVC655384 JEY655384 JOU655384 JYQ655384 KIM655384 KSI655384 LCE655384 LMA655384 LVW655384 MFS655384 MPO655384 MZK655384 NJG655384 NTC655384 OCY655384 OMU655384 OWQ655384 PGM655384 PQI655384 QAE655384 QKA655384 QTW655384 RDS655384 RNO655384 RXK655384 SHG655384 SRC655384 TAY655384 TKU655384 TUQ655384 UEM655384 UOI655384 UYE655384 VIA655384 VRW655384 WBS655384 WLO655384 WVK655384 C720920 IY720920 SU720920 ACQ720920 AMM720920 AWI720920 BGE720920 BQA720920 BZW720920 CJS720920 CTO720920 DDK720920 DNG720920 DXC720920 EGY720920 EQU720920 FAQ720920 FKM720920 FUI720920 GEE720920 GOA720920 GXW720920 HHS720920 HRO720920 IBK720920 ILG720920 IVC720920 JEY720920 JOU720920 JYQ720920 KIM720920 KSI720920 LCE720920 LMA720920 LVW720920 MFS720920 MPO720920 MZK720920 NJG720920 NTC720920 OCY720920 OMU720920 OWQ720920 PGM720920 PQI720920 QAE720920 QKA720920 QTW720920 RDS720920 RNO720920 RXK720920 SHG720920 SRC720920 TAY720920 TKU720920 TUQ720920 UEM720920 UOI720920 UYE720920 VIA720920 VRW720920 WBS720920 WLO720920 WVK720920 C786456 IY786456 SU786456 ACQ786456 AMM786456 AWI786456 BGE786456 BQA786456 BZW786456 CJS786456 CTO786456 DDK786456 DNG786456 DXC786456 EGY786456 EQU786456 FAQ786456 FKM786456 FUI786456 GEE786456 GOA786456 GXW786456 HHS786456 HRO786456 IBK786456 ILG786456 IVC786456 JEY786456 JOU786456 JYQ786456 KIM786456 KSI786456 LCE786456 LMA786456 LVW786456 MFS786456 MPO786456 MZK786456 NJG786456 NTC786456 OCY786456 OMU786456 OWQ786456 PGM786456 PQI786456 QAE786456 QKA786456 QTW786456 RDS786456 RNO786456 RXK786456 SHG786456 SRC786456 TAY786456 TKU786456 TUQ786456 UEM786456 UOI786456 UYE786456 VIA786456 VRW786456 WBS786456 WLO786456 WVK786456 C851992 IY851992 SU851992 ACQ851992 AMM851992 AWI851992 BGE851992 BQA851992 BZW851992 CJS851992 CTO851992 DDK851992 DNG851992 DXC851992 EGY851992 EQU851992 FAQ851992 FKM851992 FUI851992 GEE851992 GOA851992 GXW851992 HHS851992 HRO851992 IBK851992 ILG851992 IVC851992 JEY851992 JOU851992 JYQ851992 KIM851992 KSI851992 LCE851992 LMA851992 LVW851992 MFS851992 MPO851992 MZK851992 NJG851992 NTC851992 OCY851992 OMU851992 OWQ851992 PGM851992 PQI851992 QAE851992 QKA851992 QTW851992 RDS851992 RNO851992 RXK851992 SHG851992 SRC851992 TAY851992 TKU851992 TUQ851992 UEM851992 UOI851992 UYE851992 VIA851992 VRW851992 WBS851992 WLO851992 WVK851992 C917528 IY917528 SU917528 ACQ917528 AMM917528 AWI917528 BGE917528 BQA917528 BZW917528 CJS917528 CTO917528 DDK917528 DNG917528 DXC917528 EGY917528 EQU917528 FAQ917528 FKM917528 FUI917528 GEE917528 GOA917528 GXW917528 HHS917528 HRO917528 IBK917528 ILG917528 IVC917528 JEY917528 JOU917528 JYQ917528 KIM917528 KSI917528 LCE917528 LMA917528 LVW917528 MFS917528 MPO917528 MZK917528 NJG917528 NTC917528 OCY917528 OMU917528 OWQ917528 PGM917528 PQI917528 QAE917528 QKA917528 QTW917528 RDS917528 RNO917528 RXK917528 SHG917528 SRC917528 TAY917528 TKU917528 TUQ917528 UEM917528 UOI917528 UYE917528 VIA917528 VRW917528 WBS917528 WLO917528 WVK917528 C983064 IY983064 SU983064 ACQ983064 AMM983064 AWI983064 BGE983064 BQA983064 BZW983064 CJS983064 CTO983064 DDK983064 DNG983064 DXC983064 EGY983064 EQU983064 FAQ983064 FKM983064 FUI983064 GEE983064 GOA983064 GXW983064 HHS983064 HRO983064 IBK983064 ILG983064 IVC983064 JEY983064 JOU983064 JYQ983064 KIM983064 KSI983064 LCE983064 LMA983064 LVW983064 MFS983064 MPO983064 MZK983064 NJG983064 NTC983064 OCY983064 OMU983064 OWQ983064 PGM983064 PQI983064 QAE983064 QKA983064 QTW983064 RDS983064 RNO983064 RXK983064 SHG983064 SRC983064 TAY983064 TKU983064 TUQ983064 UEM983064 UOI983064 UYE983064 VIA983064 VRW983064 WBS983064 WLO983064 WVK983064 I24:K24 JE24:JG24 TA24:TC24 ACW24:ACY24 AMS24:AMU24 AWO24:AWQ24 BGK24:BGM24 BQG24:BQI24 CAC24:CAE24 CJY24:CKA24 CTU24:CTW24 DDQ24:DDS24 DNM24:DNO24 DXI24:DXK24 EHE24:EHG24 ERA24:ERC24 FAW24:FAY24 FKS24:FKU24 FUO24:FUQ24 GEK24:GEM24 GOG24:GOI24 GYC24:GYE24 HHY24:HIA24 HRU24:HRW24 IBQ24:IBS24 ILM24:ILO24 IVI24:IVK24 JFE24:JFG24 JPA24:JPC24 JYW24:JYY24 KIS24:KIU24 KSO24:KSQ24 LCK24:LCM24 LMG24:LMI24 LWC24:LWE24 MFY24:MGA24 MPU24:MPW24 MZQ24:MZS24 NJM24:NJO24 NTI24:NTK24 ODE24:ODG24 ONA24:ONC24 OWW24:OWY24 PGS24:PGU24 PQO24:PQQ24 QAK24:QAM24 QKG24:QKI24 QUC24:QUE24 RDY24:REA24 RNU24:RNW24 RXQ24:RXS24 SHM24:SHO24 SRI24:SRK24 TBE24:TBG24 TLA24:TLC24 TUW24:TUY24 UES24:UEU24 UOO24:UOQ24 UYK24:UYM24 VIG24:VII24 VSC24:VSE24 WBY24:WCA24 WLU24:WLW24 WVQ24:WVS24 I65560:K65560 JE65560:JG65560 TA65560:TC65560 ACW65560:ACY65560 AMS65560:AMU65560 AWO65560:AWQ65560 BGK65560:BGM65560 BQG65560:BQI65560 CAC65560:CAE65560 CJY65560:CKA65560 CTU65560:CTW65560 DDQ65560:DDS65560 DNM65560:DNO65560 DXI65560:DXK65560 EHE65560:EHG65560 ERA65560:ERC65560 FAW65560:FAY65560 FKS65560:FKU65560 FUO65560:FUQ65560 GEK65560:GEM65560 GOG65560:GOI65560 GYC65560:GYE65560 HHY65560:HIA65560 HRU65560:HRW65560 IBQ65560:IBS65560 ILM65560:ILO65560 IVI65560:IVK65560 JFE65560:JFG65560 JPA65560:JPC65560 JYW65560:JYY65560 KIS65560:KIU65560 KSO65560:KSQ65560 LCK65560:LCM65560 LMG65560:LMI65560 LWC65560:LWE65560 MFY65560:MGA65560 MPU65560:MPW65560 MZQ65560:MZS65560 NJM65560:NJO65560 NTI65560:NTK65560 ODE65560:ODG65560 ONA65560:ONC65560 OWW65560:OWY65560 PGS65560:PGU65560 PQO65560:PQQ65560 QAK65560:QAM65560 QKG65560:QKI65560 QUC65560:QUE65560 RDY65560:REA65560 RNU65560:RNW65560 RXQ65560:RXS65560 SHM65560:SHO65560 SRI65560:SRK65560 TBE65560:TBG65560 TLA65560:TLC65560 TUW65560:TUY65560 UES65560:UEU65560 UOO65560:UOQ65560 UYK65560:UYM65560 VIG65560:VII65560 VSC65560:VSE65560 WBY65560:WCA65560 WLU65560:WLW65560 WVQ65560:WVS65560 I131096:K131096 JE131096:JG131096 TA131096:TC131096 ACW131096:ACY131096 AMS131096:AMU131096 AWO131096:AWQ131096 BGK131096:BGM131096 BQG131096:BQI131096 CAC131096:CAE131096 CJY131096:CKA131096 CTU131096:CTW131096 DDQ131096:DDS131096 DNM131096:DNO131096 DXI131096:DXK131096 EHE131096:EHG131096 ERA131096:ERC131096 FAW131096:FAY131096 FKS131096:FKU131096 FUO131096:FUQ131096 GEK131096:GEM131096 GOG131096:GOI131096 GYC131096:GYE131096 HHY131096:HIA131096 HRU131096:HRW131096 IBQ131096:IBS131096 ILM131096:ILO131096 IVI131096:IVK131096 JFE131096:JFG131096 JPA131096:JPC131096 JYW131096:JYY131096 KIS131096:KIU131096 KSO131096:KSQ131096 LCK131096:LCM131096 LMG131096:LMI131096 LWC131096:LWE131096 MFY131096:MGA131096 MPU131096:MPW131096 MZQ131096:MZS131096 NJM131096:NJO131096 NTI131096:NTK131096 ODE131096:ODG131096 ONA131096:ONC131096 OWW131096:OWY131096 PGS131096:PGU131096 PQO131096:PQQ131096 QAK131096:QAM131096 QKG131096:QKI131096 QUC131096:QUE131096 RDY131096:REA131096 RNU131096:RNW131096 RXQ131096:RXS131096 SHM131096:SHO131096 SRI131096:SRK131096 TBE131096:TBG131096 TLA131096:TLC131096 TUW131096:TUY131096 UES131096:UEU131096 UOO131096:UOQ131096 UYK131096:UYM131096 VIG131096:VII131096 VSC131096:VSE131096 WBY131096:WCA131096 WLU131096:WLW131096 WVQ131096:WVS131096 I196632:K196632 JE196632:JG196632 TA196632:TC196632 ACW196632:ACY196632 AMS196632:AMU196632 AWO196632:AWQ196632 BGK196632:BGM196632 BQG196632:BQI196632 CAC196632:CAE196632 CJY196632:CKA196632 CTU196632:CTW196632 DDQ196632:DDS196632 DNM196632:DNO196632 DXI196632:DXK196632 EHE196632:EHG196632 ERA196632:ERC196632 FAW196632:FAY196632 FKS196632:FKU196632 FUO196632:FUQ196632 GEK196632:GEM196632 GOG196632:GOI196632 GYC196632:GYE196632 HHY196632:HIA196632 HRU196632:HRW196632 IBQ196632:IBS196632 ILM196632:ILO196632 IVI196632:IVK196632 JFE196632:JFG196632 JPA196632:JPC196632 JYW196632:JYY196632 KIS196632:KIU196632 KSO196632:KSQ196632 LCK196632:LCM196632 LMG196632:LMI196632 LWC196632:LWE196632 MFY196632:MGA196632 MPU196632:MPW196632 MZQ196632:MZS196632 NJM196632:NJO196632 NTI196632:NTK196632 ODE196632:ODG196632 ONA196632:ONC196632 OWW196632:OWY196632 PGS196632:PGU196632 PQO196632:PQQ196632 QAK196632:QAM196632 QKG196632:QKI196632 QUC196632:QUE196632 RDY196632:REA196632 RNU196632:RNW196632 RXQ196632:RXS196632 SHM196632:SHO196632 SRI196632:SRK196632 TBE196632:TBG196632 TLA196632:TLC196632 TUW196632:TUY196632 UES196632:UEU196632 UOO196632:UOQ196632 UYK196632:UYM196632 VIG196632:VII196632 VSC196632:VSE196632 WBY196632:WCA196632 WLU196632:WLW196632 WVQ196632:WVS196632 I262168:K262168 JE262168:JG262168 TA262168:TC262168 ACW262168:ACY262168 AMS262168:AMU262168 AWO262168:AWQ262168 BGK262168:BGM262168 BQG262168:BQI262168 CAC262168:CAE262168 CJY262168:CKA262168 CTU262168:CTW262168 DDQ262168:DDS262168 DNM262168:DNO262168 DXI262168:DXK262168 EHE262168:EHG262168 ERA262168:ERC262168 FAW262168:FAY262168 FKS262168:FKU262168 FUO262168:FUQ262168 GEK262168:GEM262168 GOG262168:GOI262168 GYC262168:GYE262168 HHY262168:HIA262168 HRU262168:HRW262168 IBQ262168:IBS262168 ILM262168:ILO262168 IVI262168:IVK262168 JFE262168:JFG262168 JPA262168:JPC262168 JYW262168:JYY262168 KIS262168:KIU262168 KSO262168:KSQ262168 LCK262168:LCM262168 LMG262168:LMI262168 LWC262168:LWE262168 MFY262168:MGA262168 MPU262168:MPW262168 MZQ262168:MZS262168 NJM262168:NJO262168 NTI262168:NTK262168 ODE262168:ODG262168 ONA262168:ONC262168 OWW262168:OWY262168 PGS262168:PGU262168 PQO262168:PQQ262168 QAK262168:QAM262168 QKG262168:QKI262168 QUC262168:QUE262168 RDY262168:REA262168 RNU262168:RNW262168 RXQ262168:RXS262168 SHM262168:SHO262168 SRI262168:SRK262168 TBE262168:TBG262168 TLA262168:TLC262168 TUW262168:TUY262168 UES262168:UEU262168 UOO262168:UOQ262168 UYK262168:UYM262168 VIG262168:VII262168 VSC262168:VSE262168 WBY262168:WCA262168 WLU262168:WLW262168 WVQ262168:WVS262168 I327704:K327704 JE327704:JG327704 TA327704:TC327704 ACW327704:ACY327704 AMS327704:AMU327704 AWO327704:AWQ327704 BGK327704:BGM327704 BQG327704:BQI327704 CAC327704:CAE327704 CJY327704:CKA327704 CTU327704:CTW327704 DDQ327704:DDS327704 DNM327704:DNO327704 DXI327704:DXK327704 EHE327704:EHG327704 ERA327704:ERC327704 FAW327704:FAY327704 FKS327704:FKU327704 FUO327704:FUQ327704 GEK327704:GEM327704 GOG327704:GOI327704 GYC327704:GYE327704 HHY327704:HIA327704 HRU327704:HRW327704 IBQ327704:IBS327704 ILM327704:ILO327704 IVI327704:IVK327704 JFE327704:JFG327704 JPA327704:JPC327704 JYW327704:JYY327704 KIS327704:KIU327704 KSO327704:KSQ327704 LCK327704:LCM327704 LMG327704:LMI327704 LWC327704:LWE327704 MFY327704:MGA327704 MPU327704:MPW327704 MZQ327704:MZS327704 NJM327704:NJO327704 NTI327704:NTK327704 ODE327704:ODG327704 ONA327704:ONC327704 OWW327704:OWY327704 PGS327704:PGU327704 PQO327704:PQQ327704 QAK327704:QAM327704 QKG327704:QKI327704 QUC327704:QUE327704 RDY327704:REA327704 RNU327704:RNW327704 RXQ327704:RXS327704 SHM327704:SHO327704 SRI327704:SRK327704 TBE327704:TBG327704 TLA327704:TLC327704 TUW327704:TUY327704 UES327704:UEU327704 UOO327704:UOQ327704 UYK327704:UYM327704 VIG327704:VII327704 VSC327704:VSE327704 WBY327704:WCA327704 WLU327704:WLW327704 WVQ327704:WVS327704 I393240:K393240 JE393240:JG393240 TA393240:TC393240 ACW393240:ACY393240 AMS393240:AMU393240 AWO393240:AWQ393240 BGK393240:BGM393240 BQG393240:BQI393240 CAC393240:CAE393240 CJY393240:CKA393240 CTU393240:CTW393240 DDQ393240:DDS393240 DNM393240:DNO393240 DXI393240:DXK393240 EHE393240:EHG393240 ERA393240:ERC393240 FAW393240:FAY393240 FKS393240:FKU393240 FUO393240:FUQ393240 GEK393240:GEM393240 GOG393240:GOI393240 GYC393240:GYE393240 HHY393240:HIA393240 HRU393240:HRW393240 IBQ393240:IBS393240 ILM393240:ILO393240 IVI393240:IVK393240 JFE393240:JFG393240 JPA393240:JPC393240 JYW393240:JYY393240 KIS393240:KIU393240 KSO393240:KSQ393240 LCK393240:LCM393240 LMG393240:LMI393240 LWC393240:LWE393240 MFY393240:MGA393240 MPU393240:MPW393240 MZQ393240:MZS393240 NJM393240:NJO393240 NTI393240:NTK393240 ODE393240:ODG393240 ONA393240:ONC393240 OWW393240:OWY393240 PGS393240:PGU393240 PQO393240:PQQ393240 QAK393240:QAM393240 QKG393240:QKI393240 QUC393240:QUE393240 RDY393240:REA393240 RNU393240:RNW393240 RXQ393240:RXS393240 SHM393240:SHO393240 SRI393240:SRK393240 TBE393240:TBG393240 TLA393240:TLC393240 TUW393240:TUY393240 UES393240:UEU393240 UOO393240:UOQ393240 UYK393240:UYM393240 VIG393240:VII393240 VSC393240:VSE393240 WBY393240:WCA393240 WLU393240:WLW393240 WVQ393240:WVS393240 I458776:K458776 JE458776:JG458776 TA458776:TC458776 ACW458776:ACY458776 AMS458776:AMU458776 AWO458776:AWQ458776 BGK458776:BGM458776 BQG458776:BQI458776 CAC458776:CAE458776 CJY458776:CKA458776 CTU458776:CTW458776 DDQ458776:DDS458776 DNM458776:DNO458776 DXI458776:DXK458776 EHE458776:EHG458776 ERA458776:ERC458776 FAW458776:FAY458776 FKS458776:FKU458776 FUO458776:FUQ458776 GEK458776:GEM458776 GOG458776:GOI458776 GYC458776:GYE458776 HHY458776:HIA458776 HRU458776:HRW458776 IBQ458776:IBS458776 ILM458776:ILO458776 IVI458776:IVK458776 JFE458776:JFG458776 JPA458776:JPC458776 JYW458776:JYY458776 KIS458776:KIU458776 KSO458776:KSQ458776 LCK458776:LCM458776 LMG458776:LMI458776 LWC458776:LWE458776 MFY458776:MGA458776 MPU458776:MPW458776 MZQ458776:MZS458776 NJM458776:NJO458776 NTI458776:NTK458776 ODE458776:ODG458776 ONA458776:ONC458776 OWW458776:OWY458776 PGS458776:PGU458776 PQO458776:PQQ458776 QAK458776:QAM458776 QKG458776:QKI458776 QUC458776:QUE458776 RDY458776:REA458776 RNU458776:RNW458776 RXQ458776:RXS458776 SHM458776:SHO458776 SRI458776:SRK458776 TBE458776:TBG458776 TLA458776:TLC458776 TUW458776:TUY458776 UES458776:UEU458776 UOO458776:UOQ458776 UYK458776:UYM458776 VIG458776:VII458776 VSC458776:VSE458776 WBY458776:WCA458776 WLU458776:WLW458776 WVQ458776:WVS458776 I524312:K524312 JE524312:JG524312 TA524312:TC524312 ACW524312:ACY524312 AMS524312:AMU524312 AWO524312:AWQ524312 BGK524312:BGM524312 BQG524312:BQI524312 CAC524312:CAE524312 CJY524312:CKA524312 CTU524312:CTW524312 DDQ524312:DDS524312 DNM524312:DNO524312 DXI524312:DXK524312 EHE524312:EHG524312 ERA524312:ERC524312 FAW524312:FAY524312 FKS524312:FKU524312 FUO524312:FUQ524312 GEK524312:GEM524312 GOG524312:GOI524312 GYC524312:GYE524312 HHY524312:HIA524312 HRU524312:HRW524312 IBQ524312:IBS524312 ILM524312:ILO524312 IVI524312:IVK524312 JFE524312:JFG524312 JPA524312:JPC524312 JYW524312:JYY524312 KIS524312:KIU524312 KSO524312:KSQ524312 LCK524312:LCM524312 LMG524312:LMI524312 LWC524312:LWE524312 MFY524312:MGA524312 MPU524312:MPW524312 MZQ524312:MZS524312 NJM524312:NJO524312 NTI524312:NTK524312 ODE524312:ODG524312 ONA524312:ONC524312 OWW524312:OWY524312 PGS524312:PGU524312 PQO524312:PQQ524312 QAK524312:QAM524312 QKG524312:QKI524312 QUC524312:QUE524312 RDY524312:REA524312 RNU524312:RNW524312 RXQ524312:RXS524312 SHM524312:SHO524312 SRI524312:SRK524312 TBE524312:TBG524312 TLA524312:TLC524312 TUW524312:TUY524312 UES524312:UEU524312 UOO524312:UOQ524312 UYK524312:UYM524312 VIG524312:VII524312 VSC524312:VSE524312 WBY524312:WCA524312 WLU524312:WLW524312 WVQ524312:WVS524312 I589848:K589848 JE589848:JG589848 TA589848:TC589848 ACW589848:ACY589848 AMS589848:AMU589848 AWO589848:AWQ589848 BGK589848:BGM589848 BQG589848:BQI589848 CAC589848:CAE589848 CJY589848:CKA589848 CTU589848:CTW589848 DDQ589848:DDS589848 DNM589848:DNO589848 DXI589848:DXK589848 EHE589848:EHG589848 ERA589848:ERC589848 FAW589848:FAY589848 FKS589848:FKU589848 FUO589848:FUQ589848 GEK589848:GEM589848 GOG589848:GOI589848 GYC589848:GYE589848 HHY589848:HIA589848 HRU589848:HRW589848 IBQ589848:IBS589848 ILM589848:ILO589848 IVI589848:IVK589848 JFE589848:JFG589848 JPA589848:JPC589848 JYW589848:JYY589848 KIS589848:KIU589848 KSO589848:KSQ589848 LCK589848:LCM589848 LMG589848:LMI589848 LWC589848:LWE589848 MFY589848:MGA589848 MPU589848:MPW589848 MZQ589848:MZS589848 NJM589848:NJO589848 NTI589848:NTK589848 ODE589848:ODG589848 ONA589848:ONC589848 OWW589848:OWY589848 PGS589848:PGU589848 PQO589848:PQQ589848 QAK589848:QAM589848 QKG589848:QKI589848 QUC589848:QUE589848 RDY589848:REA589848 RNU589848:RNW589848 RXQ589848:RXS589848 SHM589848:SHO589848 SRI589848:SRK589848 TBE589848:TBG589848 TLA589848:TLC589848 TUW589848:TUY589848 UES589848:UEU589848 UOO589848:UOQ589848 UYK589848:UYM589848 VIG589848:VII589848 VSC589848:VSE589848 WBY589848:WCA589848 WLU589848:WLW589848 WVQ589848:WVS589848 I655384:K655384 JE655384:JG655384 TA655384:TC655384 ACW655384:ACY655384 AMS655384:AMU655384 AWO655384:AWQ655384 BGK655384:BGM655384 BQG655384:BQI655384 CAC655384:CAE655384 CJY655384:CKA655384 CTU655384:CTW655384 DDQ655384:DDS655384 DNM655384:DNO655384 DXI655384:DXK655384 EHE655384:EHG655384 ERA655384:ERC655384 FAW655384:FAY655384 FKS655384:FKU655384 FUO655384:FUQ655384 GEK655384:GEM655384 GOG655384:GOI655384 GYC655384:GYE655384 HHY655384:HIA655384 HRU655384:HRW655384 IBQ655384:IBS655384 ILM655384:ILO655384 IVI655384:IVK655384 JFE655384:JFG655384 JPA655384:JPC655384 JYW655384:JYY655384 KIS655384:KIU655384 KSO655384:KSQ655384 LCK655384:LCM655384 LMG655384:LMI655384 LWC655384:LWE655384 MFY655384:MGA655384 MPU655384:MPW655384 MZQ655384:MZS655384 NJM655384:NJO655384 NTI655384:NTK655384 ODE655384:ODG655384 ONA655384:ONC655384 OWW655384:OWY655384 PGS655384:PGU655384 PQO655384:PQQ655384 QAK655384:QAM655384 QKG655384:QKI655384 QUC655384:QUE655384 RDY655384:REA655384 RNU655384:RNW655384 RXQ655384:RXS655384 SHM655384:SHO655384 SRI655384:SRK655384 TBE655384:TBG655384 TLA655384:TLC655384 TUW655384:TUY655384 UES655384:UEU655384 UOO655384:UOQ655384 UYK655384:UYM655384 VIG655384:VII655384 VSC655384:VSE655384 WBY655384:WCA655384 WLU655384:WLW655384 WVQ655384:WVS655384 I720920:K720920 JE720920:JG720920 TA720920:TC720920 ACW720920:ACY720920 AMS720920:AMU720920 AWO720920:AWQ720920 BGK720920:BGM720920 BQG720920:BQI720920 CAC720920:CAE720920 CJY720920:CKA720920 CTU720920:CTW720920 DDQ720920:DDS720920 DNM720920:DNO720920 DXI720920:DXK720920 EHE720920:EHG720920 ERA720920:ERC720920 FAW720920:FAY720920 FKS720920:FKU720920 FUO720920:FUQ720920 GEK720920:GEM720920 GOG720920:GOI720920 GYC720920:GYE720920 HHY720920:HIA720920 HRU720920:HRW720920 IBQ720920:IBS720920 ILM720920:ILO720920 IVI720920:IVK720920 JFE720920:JFG720920 JPA720920:JPC720920 JYW720920:JYY720920 KIS720920:KIU720920 KSO720920:KSQ720920 LCK720920:LCM720920 LMG720920:LMI720920 LWC720920:LWE720920 MFY720920:MGA720920 MPU720920:MPW720920 MZQ720920:MZS720920 NJM720920:NJO720920 NTI720920:NTK720920 ODE720920:ODG720920 ONA720920:ONC720920 OWW720920:OWY720920 PGS720920:PGU720920 PQO720920:PQQ720920 QAK720920:QAM720920 QKG720920:QKI720920 QUC720920:QUE720920 RDY720920:REA720920 RNU720920:RNW720920 RXQ720920:RXS720920 SHM720920:SHO720920 SRI720920:SRK720920 TBE720920:TBG720920 TLA720920:TLC720920 TUW720920:TUY720920 UES720920:UEU720920 UOO720920:UOQ720920 UYK720920:UYM720920 VIG720920:VII720920 VSC720920:VSE720920 WBY720920:WCA720920 WLU720920:WLW720920 WVQ720920:WVS720920 I786456:K786456 JE786456:JG786456 TA786456:TC786456 ACW786456:ACY786456 AMS786456:AMU786456 AWO786456:AWQ786456 BGK786456:BGM786456 BQG786456:BQI786456 CAC786456:CAE786456 CJY786456:CKA786456 CTU786456:CTW786456 DDQ786456:DDS786456 DNM786456:DNO786456 DXI786456:DXK786456 EHE786456:EHG786456 ERA786456:ERC786456 FAW786456:FAY786456 FKS786456:FKU786456 FUO786456:FUQ786456 GEK786456:GEM786456 GOG786456:GOI786456 GYC786456:GYE786456 HHY786456:HIA786456 HRU786456:HRW786456 IBQ786456:IBS786456 ILM786456:ILO786456 IVI786456:IVK786456 JFE786456:JFG786456 JPA786456:JPC786456 JYW786456:JYY786456 KIS786456:KIU786456 KSO786456:KSQ786456 LCK786456:LCM786456 LMG786456:LMI786456 LWC786456:LWE786456 MFY786456:MGA786456 MPU786456:MPW786456 MZQ786456:MZS786456 NJM786456:NJO786456 NTI786456:NTK786456 ODE786456:ODG786456 ONA786456:ONC786456 OWW786456:OWY786456 PGS786456:PGU786456 PQO786456:PQQ786456 QAK786456:QAM786456 QKG786456:QKI786456 QUC786456:QUE786456 RDY786456:REA786456 RNU786456:RNW786456 RXQ786456:RXS786456 SHM786456:SHO786456 SRI786456:SRK786456 TBE786456:TBG786456 TLA786456:TLC786456 TUW786456:TUY786456 UES786456:UEU786456 UOO786456:UOQ786456 UYK786456:UYM786456 VIG786456:VII786456 VSC786456:VSE786456 WBY786456:WCA786456 WLU786456:WLW786456 WVQ786456:WVS786456 I851992:K851992 JE851992:JG851992 TA851992:TC851992 ACW851992:ACY851992 AMS851992:AMU851992 AWO851992:AWQ851992 BGK851992:BGM851992 BQG851992:BQI851992 CAC851992:CAE851992 CJY851992:CKA851992 CTU851992:CTW851992 DDQ851992:DDS851992 DNM851992:DNO851992 DXI851992:DXK851992 EHE851992:EHG851992 ERA851992:ERC851992 FAW851992:FAY851992 FKS851992:FKU851992 FUO851992:FUQ851992 GEK851992:GEM851992 GOG851992:GOI851992 GYC851992:GYE851992 HHY851992:HIA851992 HRU851992:HRW851992 IBQ851992:IBS851992 ILM851992:ILO851992 IVI851992:IVK851992 JFE851992:JFG851992 JPA851992:JPC851992 JYW851992:JYY851992 KIS851992:KIU851992 KSO851992:KSQ851992 LCK851992:LCM851992 LMG851992:LMI851992 LWC851992:LWE851992 MFY851992:MGA851992 MPU851992:MPW851992 MZQ851992:MZS851992 NJM851992:NJO851992 NTI851992:NTK851992 ODE851992:ODG851992 ONA851992:ONC851992 OWW851992:OWY851992 PGS851992:PGU851992 PQO851992:PQQ851992 QAK851992:QAM851992 QKG851992:QKI851992 QUC851992:QUE851992 RDY851992:REA851992 RNU851992:RNW851992 RXQ851992:RXS851992 SHM851992:SHO851992 SRI851992:SRK851992 TBE851992:TBG851992 TLA851992:TLC851992 TUW851992:TUY851992 UES851992:UEU851992 UOO851992:UOQ851992 UYK851992:UYM851992 VIG851992:VII851992 VSC851992:VSE851992 WBY851992:WCA851992 WLU851992:WLW851992 WVQ851992:WVS851992 I917528:K917528 JE917528:JG917528 TA917528:TC917528 ACW917528:ACY917528 AMS917528:AMU917528 AWO917528:AWQ917528 BGK917528:BGM917528 BQG917528:BQI917528 CAC917528:CAE917528 CJY917528:CKA917528 CTU917528:CTW917528 DDQ917528:DDS917528 DNM917528:DNO917528 DXI917528:DXK917528 EHE917528:EHG917528 ERA917528:ERC917528 FAW917528:FAY917528 FKS917528:FKU917528 FUO917528:FUQ917528 GEK917528:GEM917528 GOG917528:GOI917528 GYC917528:GYE917528 HHY917528:HIA917528 HRU917528:HRW917528 IBQ917528:IBS917528 ILM917528:ILO917528 IVI917528:IVK917528 JFE917528:JFG917528 JPA917528:JPC917528 JYW917528:JYY917528 KIS917528:KIU917528 KSO917528:KSQ917528 LCK917528:LCM917528 LMG917528:LMI917528 LWC917528:LWE917528 MFY917528:MGA917528 MPU917528:MPW917528 MZQ917528:MZS917528 NJM917528:NJO917528 NTI917528:NTK917528 ODE917528:ODG917528 ONA917528:ONC917528 OWW917528:OWY917528 PGS917528:PGU917528 PQO917528:PQQ917528 QAK917528:QAM917528 QKG917528:QKI917528 QUC917528:QUE917528 RDY917528:REA917528 RNU917528:RNW917528 RXQ917528:RXS917528 SHM917528:SHO917528 SRI917528:SRK917528 TBE917528:TBG917528 TLA917528:TLC917528 TUW917528:TUY917528 UES917528:UEU917528 UOO917528:UOQ917528 UYK917528:UYM917528 VIG917528:VII917528 VSC917528:VSE917528 WBY917528:WCA917528 WLU917528:WLW917528 WVQ917528:WVS917528 I983064:K983064 JE983064:JG983064 TA983064:TC983064 ACW983064:ACY983064 AMS983064:AMU983064 AWO983064:AWQ983064 BGK983064:BGM983064 BQG983064:BQI983064 CAC983064:CAE983064 CJY983064:CKA983064 CTU983064:CTW983064 DDQ983064:DDS983064 DNM983064:DNO983064 DXI983064:DXK983064 EHE983064:EHG983064 ERA983064:ERC983064 FAW983064:FAY983064 FKS983064:FKU983064 FUO983064:FUQ983064 GEK983064:GEM983064 GOG983064:GOI983064 GYC983064:GYE983064 HHY983064:HIA983064 HRU983064:HRW983064 IBQ983064:IBS983064 ILM983064:ILO983064 IVI983064:IVK983064 JFE983064:JFG983064 JPA983064:JPC983064 JYW983064:JYY983064 KIS983064:KIU983064 KSO983064:KSQ983064 LCK983064:LCM983064 LMG983064:LMI983064 LWC983064:LWE983064 MFY983064:MGA983064 MPU983064:MPW983064 MZQ983064:MZS983064 NJM983064:NJO983064 NTI983064:NTK983064 ODE983064:ODG983064 ONA983064:ONC983064 OWW983064:OWY983064 PGS983064:PGU983064 PQO983064:PQQ983064 QAK983064:QAM983064 QKG983064:QKI983064 QUC983064:QUE983064 RDY983064:REA983064 RNU983064:RNW983064 RXQ983064:RXS983064 SHM983064:SHO983064 SRI983064:SRK983064 TBE983064:TBG983064 TLA983064:TLC983064 TUW983064:TUY983064 UES983064:UEU983064 UOO983064:UOQ983064 UYK983064:UYM983064 VIG983064:VII983064 VSC983064:VSE983064 WBY983064:WCA983064 WLU983064:WLW983064 WVQ983064:WVS983064" xr:uid="{00000000-0002-0000-0500-000000000000}"/>
    <dataValidation allowBlank="1" showInputMessage="1" showErrorMessage="1" promptTitle="Fórnula TCU Acórdão 2622/2013" prompt="Rodovias, ferrovias, obras urbanas" sqref="IR33:IX33 SN33:ST33 ACJ33:ACP33 AMF33:AML33 AWB33:AWH33 BFX33:BGD33 BPT33:BPZ33 BZP33:BZV33 CJL33:CJR33 CTH33:CTN33 DDD33:DDJ33 DMZ33:DNF33 DWV33:DXB33 EGR33:EGX33 EQN33:EQT33 FAJ33:FAP33 FKF33:FKL33 FUB33:FUH33 GDX33:GED33 GNT33:GNZ33 GXP33:GXV33 HHL33:HHR33 HRH33:HRN33 IBD33:IBJ33 IKZ33:ILF33 IUV33:IVB33 JER33:JEX33 JON33:JOT33 JYJ33:JYP33 KIF33:KIL33 KSB33:KSH33 LBX33:LCD33 LLT33:LLZ33 LVP33:LVV33 MFL33:MFR33 MPH33:MPN33 MZD33:MZJ33 NIZ33:NJF33 NSV33:NTB33 OCR33:OCX33 OMN33:OMT33 OWJ33:OWP33 PGF33:PGL33 PQB33:PQH33 PZX33:QAD33 QJT33:QJZ33 QTP33:QTV33 RDL33:RDR33 RNH33:RNN33 RXD33:RXJ33 SGZ33:SHF33 SQV33:SRB33 TAR33:TAX33 TKN33:TKT33 TUJ33:TUP33 UEF33:UEL33 UOB33:UOH33 UXX33:UYD33 VHT33:VHZ33 VRP33:VRV33 WBL33:WBR33 WLH33:WLN33 WVD33:WVJ33 IR65569:IX65569 SN65569:ST65569 ACJ65569:ACP65569 AMF65569:AML65569 AWB65569:AWH65569 BFX65569:BGD65569 BPT65569:BPZ65569 BZP65569:BZV65569 CJL65569:CJR65569 CTH65569:CTN65569 DDD65569:DDJ65569 DMZ65569:DNF65569 DWV65569:DXB65569 EGR65569:EGX65569 EQN65569:EQT65569 FAJ65569:FAP65569 FKF65569:FKL65569 FUB65569:FUH65569 GDX65569:GED65569 GNT65569:GNZ65569 GXP65569:GXV65569 HHL65569:HHR65569 HRH65569:HRN65569 IBD65569:IBJ65569 IKZ65569:ILF65569 IUV65569:IVB65569 JER65569:JEX65569 JON65569:JOT65569 JYJ65569:JYP65569 KIF65569:KIL65569 KSB65569:KSH65569 LBX65569:LCD65569 LLT65569:LLZ65569 LVP65569:LVV65569 MFL65569:MFR65569 MPH65569:MPN65569 MZD65569:MZJ65569 NIZ65569:NJF65569 NSV65569:NTB65569 OCR65569:OCX65569 OMN65569:OMT65569 OWJ65569:OWP65569 PGF65569:PGL65569 PQB65569:PQH65569 PZX65569:QAD65569 QJT65569:QJZ65569 QTP65569:QTV65569 RDL65569:RDR65569 RNH65569:RNN65569 RXD65569:RXJ65569 SGZ65569:SHF65569 SQV65569:SRB65569 TAR65569:TAX65569 TKN65569:TKT65569 TUJ65569:TUP65569 UEF65569:UEL65569 UOB65569:UOH65569 UXX65569:UYD65569 VHT65569:VHZ65569 VRP65569:VRV65569 WBL65569:WBR65569 WLH65569:WLN65569 WVD65569:WVJ65569 IR131105:IX131105 SN131105:ST131105 ACJ131105:ACP131105 AMF131105:AML131105 AWB131105:AWH131105 BFX131105:BGD131105 BPT131105:BPZ131105 BZP131105:BZV131105 CJL131105:CJR131105 CTH131105:CTN131105 DDD131105:DDJ131105 DMZ131105:DNF131105 DWV131105:DXB131105 EGR131105:EGX131105 EQN131105:EQT131105 FAJ131105:FAP131105 FKF131105:FKL131105 FUB131105:FUH131105 GDX131105:GED131105 GNT131105:GNZ131105 GXP131105:GXV131105 HHL131105:HHR131105 HRH131105:HRN131105 IBD131105:IBJ131105 IKZ131105:ILF131105 IUV131105:IVB131105 JER131105:JEX131105 JON131105:JOT131105 JYJ131105:JYP131105 KIF131105:KIL131105 KSB131105:KSH131105 LBX131105:LCD131105 LLT131105:LLZ131105 LVP131105:LVV131105 MFL131105:MFR131105 MPH131105:MPN131105 MZD131105:MZJ131105 NIZ131105:NJF131105 NSV131105:NTB131105 OCR131105:OCX131105 OMN131105:OMT131105 OWJ131105:OWP131105 PGF131105:PGL131105 PQB131105:PQH131105 PZX131105:QAD131105 QJT131105:QJZ131105 QTP131105:QTV131105 RDL131105:RDR131105 RNH131105:RNN131105 RXD131105:RXJ131105 SGZ131105:SHF131105 SQV131105:SRB131105 TAR131105:TAX131105 TKN131105:TKT131105 TUJ131105:TUP131105 UEF131105:UEL131105 UOB131105:UOH131105 UXX131105:UYD131105 VHT131105:VHZ131105 VRP131105:VRV131105 WBL131105:WBR131105 WLH131105:WLN131105 WVD131105:WVJ131105 IR196641:IX196641 SN196641:ST196641 ACJ196641:ACP196641 AMF196641:AML196641 AWB196641:AWH196641 BFX196641:BGD196641 BPT196641:BPZ196641 BZP196641:BZV196641 CJL196641:CJR196641 CTH196641:CTN196641 DDD196641:DDJ196641 DMZ196641:DNF196641 DWV196641:DXB196641 EGR196641:EGX196641 EQN196641:EQT196641 FAJ196641:FAP196641 FKF196641:FKL196641 FUB196641:FUH196641 GDX196641:GED196641 GNT196641:GNZ196641 GXP196641:GXV196641 HHL196641:HHR196641 HRH196641:HRN196641 IBD196641:IBJ196641 IKZ196641:ILF196641 IUV196641:IVB196641 JER196641:JEX196641 JON196641:JOT196641 JYJ196641:JYP196641 KIF196641:KIL196641 KSB196641:KSH196641 LBX196641:LCD196641 LLT196641:LLZ196641 LVP196641:LVV196641 MFL196641:MFR196641 MPH196641:MPN196641 MZD196641:MZJ196641 NIZ196641:NJF196641 NSV196641:NTB196641 OCR196641:OCX196641 OMN196641:OMT196641 OWJ196641:OWP196641 PGF196641:PGL196641 PQB196641:PQH196641 PZX196641:QAD196641 QJT196641:QJZ196641 QTP196641:QTV196641 RDL196641:RDR196641 RNH196641:RNN196641 RXD196641:RXJ196641 SGZ196641:SHF196641 SQV196641:SRB196641 TAR196641:TAX196641 TKN196641:TKT196641 TUJ196641:TUP196641 UEF196641:UEL196641 UOB196641:UOH196641 UXX196641:UYD196641 VHT196641:VHZ196641 VRP196641:VRV196641 WBL196641:WBR196641 WLH196641:WLN196641 WVD196641:WVJ196641 IR262177:IX262177 SN262177:ST262177 ACJ262177:ACP262177 AMF262177:AML262177 AWB262177:AWH262177 BFX262177:BGD262177 BPT262177:BPZ262177 BZP262177:BZV262177 CJL262177:CJR262177 CTH262177:CTN262177 DDD262177:DDJ262177 DMZ262177:DNF262177 DWV262177:DXB262177 EGR262177:EGX262177 EQN262177:EQT262177 FAJ262177:FAP262177 FKF262177:FKL262177 FUB262177:FUH262177 GDX262177:GED262177 GNT262177:GNZ262177 GXP262177:GXV262177 HHL262177:HHR262177 HRH262177:HRN262177 IBD262177:IBJ262177 IKZ262177:ILF262177 IUV262177:IVB262177 JER262177:JEX262177 JON262177:JOT262177 JYJ262177:JYP262177 KIF262177:KIL262177 KSB262177:KSH262177 LBX262177:LCD262177 LLT262177:LLZ262177 LVP262177:LVV262177 MFL262177:MFR262177 MPH262177:MPN262177 MZD262177:MZJ262177 NIZ262177:NJF262177 NSV262177:NTB262177 OCR262177:OCX262177 OMN262177:OMT262177 OWJ262177:OWP262177 PGF262177:PGL262177 PQB262177:PQH262177 PZX262177:QAD262177 QJT262177:QJZ262177 QTP262177:QTV262177 RDL262177:RDR262177 RNH262177:RNN262177 RXD262177:RXJ262177 SGZ262177:SHF262177 SQV262177:SRB262177 TAR262177:TAX262177 TKN262177:TKT262177 TUJ262177:TUP262177 UEF262177:UEL262177 UOB262177:UOH262177 UXX262177:UYD262177 VHT262177:VHZ262177 VRP262177:VRV262177 WBL262177:WBR262177 WLH262177:WLN262177 WVD262177:WVJ262177 IR327713:IX327713 SN327713:ST327713 ACJ327713:ACP327713 AMF327713:AML327713 AWB327713:AWH327713 BFX327713:BGD327713 BPT327713:BPZ327713 BZP327713:BZV327713 CJL327713:CJR327713 CTH327713:CTN327713 DDD327713:DDJ327713 DMZ327713:DNF327713 DWV327713:DXB327713 EGR327713:EGX327713 EQN327713:EQT327713 FAJ327713:FAP327713 FKF327713:FKL327713 FUB327713:FUH327713 GDX327713:GED327713 GNT327713:GNZ327713 GXP327713:GXV327713 HHL327713:HHR327713 HRH327713:HRN327713 IBD327713:IBJ327713 IKZ327713:ILF327713 IUV327713:IVB327713 JER327713:JEX327713 JON327713:JOT327713 JYJ327713:JYP327713 KIF327713:KIL327713 KSB327713:KSH327713 LBX327713:LCD327713 LLT327713:LLZ327713 LVP327713:LVV327713 MFL327713:MFR327713 MPH327713:MPN327713 MZD327713:MZJ327713 NIZ327713:NJF327713 NSV327713:NTB327713 OCR327713:OCX327713 OMN327713:OMT327713 OWJ327713:OWP327713 PGF327713:PGL327713 PQB327713:PQH327713 PZX327713:QAD327713 QJT327713:QJZ327713 QTP327713:QTV327713 RDL327713:RDR327713 RNH327713:RNN327713 RXD327713:RXJ327713 SGZ327713:SHF327713 SQV327713:SRB327713 TAR327713:TAX327713 TKN327713:TKT327713 TUJ327713:TUP327713 UEF327713:UEL327713 UOB327713:UOH327713 UXX327713:UYD327713 VHT327713:VHZ327713 VRP327713:VRV327713 WBL327713:WBR327713 WLH327713:WLN327713 WVD327713:WVJ327713 IR393249:IX393249 SN393249:ST393249 ACJ393249:ACP393249 AMF393249:AML393249 AWB393249:AWH393249 BFX393249:BGD393249 BPT393249:BPZ393249 BZP393249:BZV393249 CJL393249:CJR393249 CTH393249:CTN393249 DDD393249:DDJ393249 DMZ393249:DNF393249 DWV393249:DXB393249 EGR393249:EGX393249 EQN393249:EQT393249 FAJ393249:FAP393249 FKF393249:FKL393249 FUB393249:FUH393249 GDX393249:GED393249 GNT393249:GNZ393249 GXP393249:GXV393249 HHL393249:HHR393249 HRH393249:HRN393249 IBD393249:IBJ393249 IKZ393249:ILF393249 IUV393249:IVB393249 JER393249:JEX393249 JON393249:JOT393249 JYJ393249:JYP393249 KIF393249:KIL393249 KSB393249:KSH393249 LBX393249:LCD393249 LLT393249:LLZ393249 LVP393249:LVV393249 MFL393249:MFR393249 MPH393249:MPN393249 MZD393249:MZJ393249 NIZ393249:NJF393249 NSV393249:NTB393249 OCR393249:OCX393249 OMN393249:OMT393249 OWJ393249:OWP393249 PGF393249:PGL393249 PQB393249:PQH393249 PZX393249:QAD393249 QJT393249:QJZ393249 QTP393249:QTV393249 RDL393249:RDR393249 RNH393249:RNN393249 RXD393249:RXJ393249 SGZ393249:SHF393249 SQV393249:SRB393249 TAR393249:TAX393249 TKN393249:TKT393249 TUJ393249:TUP393249 UEF393249:UEL393249 UOB393249:UOH393249 UXX393249:UYD393249 VHT393249:VHZ393249 VRP393249:VRV393249 WBL393249:WBR393249 WLH393249:WLN393249 WVD393249:WVJ393249 IR458785:IX458785 SN458785:ST458785 ACJ458785:ACP458785 AMF458785:AML458785 AWB458785:AWH458785 BFX458785:BGD458785 BPT458785:BPZ458785 BZP458785:BZV458785 CJL458785:CJR458785 CTH458785:CTN458785 DDD458785:DDJ458785 DMZ458785:DNF458785 DWV458785:DXB458785 EGR458785:EGX458785 EQN458785:EQT458785 FAJ458785:FAP458785 FKF458785:FKL458785 FUB458785:FUH458785 GDX458785:GED458785 GNT458785:GNZ458785 GXP458785:GXV458785 HHL458785:HHR458785 HRH458785:HRN458785 IBD458785:IBJ458785 IKZ458785:ILF458785 IUV458785:IVB458785 JER458785:JEX458785 JON458785:JOT458785 JYJ458785:JYP458785 KIF458785:KIL458785 KSB458785:KSH458785 LBX458785:LCD458785 LLT458785:LLZ458785 LVP458785:LVV458785 MFL458785:MFR458785 MPH458785:MPN458785 MZD458785:MZJ458785 NIZ458785:NJF458785 NSV458785:NTB458785 OCR458785:OCX458785 OMN458785:OMT458785 OWJ458785:OWP458785 PGF458785:PGL458785 PQB458785:PQH458785 PZX458785:QAD458785 QJT458785:QJZ458785 QTP458785:QTV458785 RDL458785:RDR458785 RNH458785:RNN458785 RXD458785:RXJ458785 SGZ458785:SHF458785 SQV458785:SRB458785 TAR458785:TAX458785 TKN458785:TKT458785 TUJ458785:TUP458785 UEF458785:UEL458785 UOB458785:UOH458785 UXX458785:UYD458785 VHT458785:VHZ458785 VRP458785:VRV458785 WBL458785:WBR458785 WLH458785:WLN458785 WVD458785:WVJ458785 IR524321:IX524321 SN524321:ST524321 ACJ524321:ACP524321 AMF524321:AML524321 AWB524321:AWH524321 BFX524321:BGD524321 BPT524321:BPZ524321 BZP524321:BZV524321 CJL524321:CJR524321 CTH524321:CTN524321 DDD524321:DDJ524321 DMZ524321:DNF524321 DWV524321:DXB524321 EGR524321:EGX524321 EQN524321:EQT524321 FAJ524321:FAP524321 FKF524321:FKL524321 FUB524321:FUH524321 GDX524321:GED524321 GNT524321:GNZ524321 GXP524321:GXV524321 HHL524321:HHR524321 HRH524321:HRN524321 IBD524321:IBJ524321 IKZ524321:ILF524321 IUV524321:IVB524321 JER524321:JEX524321 JON524321:JOT524321 JYJ524321:JYP524321 KIF524321:KIL524321 KSB524321:KSH524321 LBX524321:LCD524321 LLT524321:LLZ524321 LVP524321:LVV524321 MFL524321:MFR524321 MPH524321:MPN524321 MZD524321:MZJ524321 NIZ524321:NJF524321 NSV524321:NTB524321 OCR524321:OCX524321 OMN524321:OMT524321 OWJ524321:OWP524321 PGF524321:PGL524321 PQB524321:PQH524321 PZX524321:QAD524321 QJT524321:QJZ524321 QTP524321:QTV524321 RDL524321:RDR524321 RNH524321:RNN524321 RXD524321:RXJ524321 SGZ524321:SHF524321 SQV524321:SRB524321 TAR524321:TAX524321 TKN524321:TKT524321 TUJ524321:TUP524321 UEF524321:UEL524321 UOB524321:UOH524321 UXX524321:UYD524321 VHT524321:VHZ524321 VRP524321:VRV524321 WBL524321:WBR524321 WLH524321:WLN524321 WVD524321:WVJ524321 IR589857:IX589857 SN589857:ST589857 ACJ589857:ACP589857 AMF589857:AML589857 AWB589857:AWH589857 BFX589857:BGD589857 BPT589857:BPZ589857 BZP589857:BZV589857 CJL589857:CJR589857 CTH589857:CTN589857 DDD589857:DDJ589857 DMZ589857:DNF589857 DWV589857:DXB589857 EGR589857:EGX589857 EQN589857:EQT589857 FAJ589857:FAP589857 FKF589857:FKL589857 FUB589857:FUH589857 GDX589857:GED589857 GNT589857:GNZ589857 GXP589857:GXV589857 HHL589857:HHR589857 HRH589857:HRN589857 IBD589857:IBJ589857 IKZ589857:ILF589857 IUV589857:IVB589857 JER589857:JEX589857 JON589857:JOT589857 JYJ589857:JYP589857 KIF589857:KIL589857 KSB589857:KSH589857 LBX589857:LCD589857 LLT589857:LLZ589857 LVP589857:LVV589857 MFL589857:MFR589857 MPH589857:MPN589857 MZD589857:MZJ589857 NIZ589857:NJF589857 NSV589857:NTB589857 OCR589857:OCX589857 OMN589857:OMT589857 OWJ589857:OWP589857 PGF589857:PGL589857 PQB589857:PQH589857 PZX589857:QAD589857 QJT589857:QJZ589857 QTP589857:QTV589857 RDL589857:RDR589857 RNH589857:RNN589857 RXD589857:RXJ589857 SGZ589857:SHF589857 SQV589857:SRB589857 TAR589857:TAX589857 TKN589857:TKT589857 TUJ589857:TUP589857 UEF589857:UEL589857 UOB589857:UOH589857 UXX589857:UYD589857 VHT589857:VHZ589857 VRP589857:VRV589857 WBL589857:WBR589857 WLH589857:WLN589857 WVD589857:WVJ589857 IR655393:IX655393 SN655393:ST655393 ACJ655393:ACP655393 AMF655393:AML655393 AWB655393:AWH655393 BFX655393:BGD655393 BPT655393:BPZ655393 BZP655393:BZV655393 CJL655393:CJR655393 CTH655393:CTN655393 DDD655393:DDJ655393 DMZ655393:DNF655393 DWV655393:DXB655393 EGR655393:EGX655393 EQN655393:EQT655393 FAJ655393:FAP655393 FKF655393:FKL655393 FUB655393:FUH655393 GDX655393:GED655393 GNT655393:GNZ655393 GXP655393:GXV655393 HHL655393:HHR655393 HRH655393:HRN655393 IBD655393:IBJ655393 IKZ655393:ILF655393 IUV655393:IVB655393 JER655393:JEX655393 JON655393:JOT655393 JYJ655393:JYP655393 KIF655393:KIL655393 KSB655393:KSH655393 LBX655393:LCD655393 LLT655393:LLZ655393 LVP655393:LVV655393 MFL655393:MFR655393 MPH655393:MPN655393 MZD655393:MZJ655393 NIZ655393:NJF655393 NSV655393:NTB655393 OCR655393:OCX655393 OMN655393:OMT655393 OWJ655393:OWP655393 PGF655393:PGL655393 PQB655393:PQH655393 PZX655393:QAD655393 QJT655393:QJZ655393 QTP655393:QTV655393 RDL655393:RDR655393 RNH655393:RNN655393 RXD655393:RXJ655393 SGZ655393:SHF655393 SQV655393:SRB655393 TAR655393:TAX655393 TKN655393:TKT655393 TUJ655393:TUP655393 UEF655393:UEL655393 UOB655393:UOH655393 UXX655393:UYD655393 VHT655393:VHZ655393 VRP655393:VRV655393 WBL655393:WBR655393 WLH655393:WLN655393 WVD655393:WVJ655393 IR720929:IX720929 SN720929:ST720929 ACJ720929:ACP720929 AMF720929:AML720929 AWB720929:AWH720929 BFX720929:BGD720929 BPT720929:BPZ720929 BZP720929:BZV720929 CJL720929:CJR720929 CTH720929:CTN720929 DDD720929:DDJ720929 DMZ720929:DNF720929 DWV720929:DXB720929 EGR720929:EGX720929 EQN720929:EQT720929 FAJ720929:FAP720929 FKF720929:FKL720929 FUB720929:FUH720929 GDX720929:GED720929 GNT720929:GNZ720929 GXP720929:GXV720929 HHL720929:HHR720929 HRH720929:HRN720929 IBD720929:IBJ720929 IKZ720929:ILF720929 IUV720929:IVB720929 JER720929:JEX720929 JON720929:JOT720929 JYJ720929:JYP720929 KIF720929:KIL720929 KSB720929:KSH720929 LBX720929:LCD720929 LLT720929:LLZ720929 LVP720929:LVV720929 MFL720929:MFR720929 MPH720929:MPN720929 MZD720929:MZJ720929 NIZ720929:NJF720929 NSV720929:NTB720929 OCR720929:OCX720929 OMN720929:OMT720929 OWJ720929:OWP720929 PGF720929:PGL720929 PQB720929:PQH720929 PZX720929:QAD720929 QJT720929:QJZ720929 QTP720929:QTV720929 RDL720929:RDR720929 RNH720929:RNN720929 RXD720929:RXJ720929 SGZ720929:SHF720929 SQV720929:SRB720929 TAR720929:TAX720929 TKN720929:TKT720929 TUJ720929:TUP720929 UEF720929:UEL720929 UOB720929:UOH720929 UXX720929:UYD720929 VHT720929:VHZ720929 VRP720929:VRV720929 WBL720929:WBR720929 WLH720929:WLN720929 WVD720929:WVJ720929 IR786465:IX786465 SN786465:ST786465 ACJ786465:ACP786465 AMF786465:AML786465 AWB786465:AWH786465 BFX786465:BGD786465 BPT786465:BPZ786465 BZP786465:BZV786465 CJL786465:CJR786465 CTH786465:CTN786465 DDD786465:DDJ786465 DMZ786465:DNF786465 DWV786465:DXB786465 EGR786465:EGX786465 EQN786465:EQT786465 FAJ786465:FAP786465 FKF786465:FKL786465 FUB786465:FUH786465 GDX786465:GED786465 GNT786465:GNZ786465 GXP786465:GXV786465 HHL786465:HHR786465 HRH786465:HRN786465 IBD786465:IBJ786465 IKZ786465:ILF786465 IUV786465:IVB786465 JER786465:JEX786465 JON786465:JOT786465 JYJ786465:JYP786465 KIF786465:KIL786465 KSB786465:KSH786465 LBX786465:LCD786465 LLT786465:LLZ786465 LVP786465:LVV786465 MFL786465:MFR786465 MPH786465:MPN786465 MZD786465:MZJ786465 NIZ786465:NJF786465 NSV786465:NTB786465 OCR786465:OCX786465 OMN786465:OMT786465 OWJ786465:OWP786465 PGF786465:PGL786465 PQB786465:PQH786465 PZX786465:QAD786465 QJT786465:QJZ786465 QTP786465:QTV786465 RDL786465:RDR786465 RNH786465:RNN786465 RXD786465:RXJ786465 SGZ786465:SHF786465 SQV786465:SRB786465 TAR786465:TAX786465 TKN786465:TKT786465 TUJ786465:TUP786465 UEF786465:UEL786465 UOB786465:UOH786465 UXX786465:UYD786465 VHT786465:VHZ786465 VRP786465:VRV786465 WBL786465:WBR786465 WLH786465:WLN786465 WVD786465:WVJ786465 IR852001:IX852001 SN852001:ST852001 ACJ852001:ACP852001 AMF852001:AML852001 AWB852001:AWH852001 BFX852001:BGD852001 BPT852001:BPZ852001 BZP852001:BZV852001 CJL852001:CJR852001 CTH852001:CTN852001 DDD852001:DDJ852001 DMZ852001:DNF852001 DWV852001:DXB852001 EGR852001:EGX852001 EQN852001:EQT852001 FAJ852001:FAP852001 FKF852001:FKL852001 FUB852001:FUH852001 GDX852001:GED852001 GNT852001:GNZ852001 GXP852001:GXV852001 HHL852001:HHR852001 HRH852001:HRN852001 IBD852001:IBJ852001 IKZ852001:ILF852001 IUV852001:IVB852001 JER852001:JEX852001 JON852001:JOT852001 JYJ852001:JYP852001 KIF852001:KIL852001 KSB852001:KSH852001 LBX852001:LCD852001 LLT852001:LLZ852001 LVP852001:LVV852001 MFL852001:MFR852001 MPH852001:MPN852001 MZD852001:MZJ852001 NIZ852001:NJF852001 NSV852001:NTB852001 OCR852001:OCX852001 OMN852001:OMT852001 OWJ852001:OWP852001 PGF852001:PGL852001 PQB852001:PQH852001 PZX852001:QAD852001 QJT852001:QJZ852001 QTP852001:QTV852001 RDL852001:RDR852001 RNH852001:RNN852001 RXD852001:RXJ852001 SGZ852001:SHF852001 SQV852001:SRB852001 TAR852001:TAX852001 TKN852001:TKT852001 TUJ852001:TUP852001 UEF852001:UEL852001 UOB852001:UOH852001 UXX852001:UYD852001 VHT852001:VHZ852001 VRP852001:VRV852001 WBL852001:WBR852001 WLH852001:WLN852001 WVD852001:WVJ852001 IR917537:IX917537 SN917537:ST917537 ACJ917537:ACP917537 AMF917537:AML917537 AWB917537:AWH917537 BFX917537:BGD917537 BPT917537:BPZ917537 BZP917537:BZV917537 CJL917537:CJR917537 CTH917537:CTN917537 DDD917537:DDJ917537 DMZ917537:DNF917537 DWV917537:DXB917537 EGR917537:EGX917537 EQN917537:EQT917537 FAJ917537:FAP917537 FKF917537:FKL917537 FUB917537:FUH917537 GDX917537:GED917537 GNT917537:GNZ917537 GXP917537:GXV917537 HHL917537:HHR917537 HRH917537:HRN917537 IBD917537:IBJ917537 IKZ917537:ILF917537 IUV917537:IVB917537 JER917537:JEX917537 JON917537:JOT917537 JYJ917537:JYP917537 KIF917537:KIL917537 KSB917537:KSH917537 LBX917537:LCD917537 LLT917537:LLZ917537 LVP917537:LVV917537 MFL917537:MFR917537 MPH917537:MPN917537 MZD917537:MZJ917537 NIZ917537:NJF917537 NSV917537:NTB917537 OCR917537:OCX917537 OMN917537:OMT917537 OWJ917537:OWP917537 PGF917537:PGL917537 PQB917537:PQH917537 PZX917537:QAD917537 QJT917537:QJZ917537 QTP917537:QTV917537 RDL917537:RDR917537 RNH917537:RNN917537 RXD917537:RXJ917537 SGZ917537:SHF917537 SQV917537:SRB917537 TAR917537:TAX917537 TKN917537:TKT917537 TUJ917537:TUP917537 UEF917537:UEL917537 UOB917537:UOH917537 UXX917537:UYD917537 VHT917537:VHZ917537 VRP917537:VRV917537 WBL917537:WBR917537 WLH917537:WLN917537 WVD917537:WVJ917537 IR983073:IX983073 SN983073:ST983073 ACJ983073:ACP983073 AMF983073:AML983073 AWB983073:AWH983073 BFX983073:BGD983073 BPT983073:BPZ983073 BZP983073:BZV983073 CJL983073:CJR983073 CTH983073:CTN983073 DDD983073:DDJ983073 DMZ983073:DNF983073 DWV983073:DXB983073 EGR983073:EGX983073 EQN983073:EQT983073 FAJ983073:FAP983073 FKF983073:FKL983073 FUB983073:FUH983073 GDX983073:GED983073 GNT983073:GNZ983073 GXP983073:GXV983073 HHL983073:HHR983073 HRH983073:HRN983073 IBD983073:IBJ983073 IKZ983073:ILF983073 IUV983073:IVB983073 JER983073:JEX983073 JON983073:JOT983073 JYJ983073:JYP983073 KIF983073:KIL983073 KSB983073:KSH983073 LBX983073:LCD983073 LLT983073:LLZ983073 LVP983073:LVV983073 MFL983073:MFR983073 MPH983073:MPN983073 MZD983073:MZJ983073 NIZ983073:NJF983073 NSV983073:NTB983073 OCR983073:OCX983073 OMN983073:OMT983073 OWJ983073:OWP983073 PGF983073:PGL983073 PQB983073:PQH983073 PZX983073:QAD983073 QJT983073:QJZ983073 QTP983073:QTV983073 RDL983073:RDR983073 RNH983073:RNN983073 RXD983073:RXJ983073 SGZ983073:SHF983073 SQV983073:SRB983073 TAR983073:TAX983073 TKN983073:TKT983073 TUJ983073:TUP983073 UEF983073:UEL983073 UOB983073:UOH983073 UXX983073:UYD983073 VHT983073:VHZ983073 VRP983073:VRV983073 WBL983073:WBR983073 WLH983073:WLN983073 WVD983073:WVJ983073 B983073 B917537 B852001 B786465 B720929 B655393 B589857 B524321 B458785 B393249 B327713 B262177 B196641 B131105 B65569 B33" xr:uid="{00000000-0002-0000-0500-000001000000}"/>
  </dataValidations>
  <printOptions horizontalCentered="1"/>
  <pageMargins left="0.98425196850393704" right="0.78740157480314965" top="0.98425196850393704" bottom="0.98425196850393704" header="0.51181102362204722" footer="0.51181102362204722"/>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6</vt:i4>
      </vt:variant>
    </vt:vector>
  </HeadingPairs>
  <TitlesOfParts>
    <vt:vector size="11" baseType="lpstr">
      <vt:lpstr>PLANILHA 1 - ALVENARIA</vt:lpstr>
      <vt:lpstr>PLANILHA 2 - JANELAS</vt:lpstr>
      <vt:lpstr>ADMINISTRAÇÃO</vt:lpstr>
      <vt:lpstr>CRONOGRAMA</vt:lpstr>
      <vt:lpstr>BDI </vt:lpstr>
      <vt:lpstr>'BDI '!Area_de_impressao</vt:lpstr>
      <vt:lpstr>'PLANILHA 1 - ALVENARIA'!Area_de_impressao</vt:lpstr>
      <vt:lpstr>'PLANILHA 2 - JANELAS'!Area_de_impressao</vt:lpstr>
      <vt:lpstr>CRONOGRAMA!Titulos_de_impressao</vt:lpstr>
      <vt:lpstr>'PLANILHA 1 - ALVENARIA'!Titulos_de_impressao</vt:lpstr>
      <vt:lpstr>'PLANILHA 2 - JANELAS'!Titulos_de_impressao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Patricia</dc:creator>
  <cp:lastModifiedBy>Geysse Fernanda</cp:lastModifiedBy>
  <cp:lastPrinted>2021-01-16T17:29:32Z</cp:lastPrinted>
  <dcterms:created xsi:type="dcterms:W3CDTF">2021-01-16T16:31:55Z</dcterms:created>
  <dcterms:modified xsi:type="dcterms:W3CDTF">2025-07-31T14:39:56Z</dcterms:modified>
</cp:coreProperties>
</file>